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ting22\Desktop\files\SBOM\SBOM weekly update\Jimny+\"/>
    </mc:Choice>
  </mc:AlternateContent>
  <bookViews>
    <workbookView xWindow="0" yWindow="0" windowWidth="20490" windowHeight="7620" tabRatio="731"/>
  </bookViews>
  <sheets>
    <sheet name="Cover" sheetId="1" r:id="rId1"/>
    <sheet name="Product Matrix" sheetId="2" r:id="rId2"/>
    <sheet name="Main Exploded View" sheetId="3" r:id="rId3"/>
    <sheet name="L1&amp;L2 Parts List" sheetId="5" r:id="rId4"/>
    <sheet name="L2.5&amp;L3 Parts List" sheetId="4" r:id="rId5"/>
    <sheet name="FRU Assembly BOM" sheetId="12" r:id="rId6"/>
  </sheets>
  <definedNames>
    <definedName name="_xlnm._FilterDatabase" localSheetId="5" hidden="1">'FRU Assembly BOM'!$A$2:$L$335</definedName>
    <definedName name="_xlnm._FilterDatabase" localSheetId="3" hidden="1">'L1&amp;L2 Parts List'!$A$3:$AL$84</definedName>
    <definedName name="_xlnm._FilterDatabase" localSheetId="1" hidden="1">'Product Matrix'!$A$2:$Y$53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1" i="12" l="1"/>
  <c r="K279" i="12"/>
  <c r="K278" i="12"/>
  <c r="K277" i="12"/>
  <c r="K275" i="12"/>
  <c r="K274" i="12"/>
  <c r="K273" i="12"/>
  <c r="K272" i="12"/>
  <c r="K271" i="12"/>
</calcChain>
</file>

<file path=xl/sharedStrings.xml><?xml version="1.0" encoding="utf-8"?>
<sst xmlns="http://schemas.openxmlformats.org/spreadsheetml/2006/main" count="6166" uniqueCount="1538">
  <si>
    <t>Moto Confidential Restricted</t>
  </si>
  <si>
    <t>Product Summary</t>
  </si>
  <si>
    <t>R&amp;D Name</t>
    <phoneticPr fontId="0" type="noConversion"/>
  </si>
  <si>
    <t>Market Name</t>
    <phoneticPr fontId="0" type="noConversion"/>
  </si>
  <si>
    <t>Product Category</t>
  </si>
  <si>
    <t xml:space="preserve">Brand </t>
    <phoneticPr fontId="0" type="noConversion"/>
  </si>
  <si>
    <t>APC Code</t>
  </si>
  <si>
    <t>Color</t>
    <phoneticPr fontId="0" type="noConversion"/>
  </si>
  <si>
    <t>Model Summary</t>
  </si>
  <si>
    <t>Product</t>
  </si>
  <si>
    <t>Technology</t>
  </si>
  <si>
    <t>APC/DP Segment Codes</t>
  </si>
  <si>
    <t>Revision History</t>
  </si>
  <si>
    <t xml:space="preserve">Rev. No. </t>
  </si>
  <si>
    <t xml:space="preserve">Changed Date </t>
  </si>
  <si>
    <t>Change/Action</t>
    <phoneticPr fontId="0" type="noConversion"/>
  </si>
  <si>
    <t>Owner</t>
    <phoneticPr fontId="0" type="noConversion"/>
  </si>
  <si>
    <t>Remark</t>
    <phoneticPr fontId="0" type="noConversion"/>
  </si>
  <si>
    <t>Reading help:</t>
  </si>
  <si>
    <t>★Product Matrix: Sale model and Tranceiver PN mapping list and it's configuration information, L0 Parts (All service needed Accessories).</t>
  </si>
  <si>
    <t xml:space="preserve">★L1(XCVR) parts list: Bi-Country and Bi-XCVR Partslist for Standards models. </t>
    <phoneticPr fontId="0" type="noConversion"/>
  </si>
  <si>
    <t xml:space="preserve">★AFX L1(XCVR) parts list: Bi-Country and Bi-XCVR Partslist for AFX models. </t>
    <phoneticPr fontId="0" type="noConversion"/>
  </si>
  <si>
    <t>★FRU assembly BOM: Conponents list from service designed assembly FRU (VIBE only).</t>
  </si>
  <si>
    <t>★Service special: Special parts for refurbish,Service make... (now only for Moto Brand)</t>
  </si>
  <si>
    <t xml:space="preserve">★L3 parts list and Fixture: Only Moto Brand now  </t>
  </si>
  <si>
    <t>SalesModel</t>
  </si>
  <si>
    <t>Country</t>
  </si>
  <si>
    <t>L1 Accessory Parts</t>
  </si>
  <si>
    <t>Earphone (M)</t>
  </si>
  <si>
    <t>BR</t>
  </si>
  <si>
    <t>AR</t>
  </si>
  <si>
    <t>Market Name</t>
  </si>
  <si>
    <t>Country ID</t>
  </si>
  <si>
    <t>Color</t>
  </si>
  <si>
    <t>Charger(M)</t>
  </si>
  <si>
    <t>Charger(S)</t>
  </si>
  <si>
    <t>Description</t>
  </si>
  <si>
    <t>Transceiver</t>
  </si>
  <si>
    <t>Item Number</t>
  </si>
  <si>
    <t>Component Name</t>
  </si>
  <si>
    <t>Speaker</t>
  </si>
  <si>
    <t>Battery</t>
  </si>
  <si>
    <t>Sub Board</t>
  </si>
  <si>
    <t>Motor</t>
  </si>
  <si>
    <t>Region/
Country</t>
  </si>
  <si>
    <t>Sub</t>
  </si>
  <si>
    <t>PN</t>
  </si>
  <si>
    <t>Part Level</t>
  </si>
  <si>
    <t>Repair Usage Rate
(Reference for first 3 months)</t>
  </si>
  <si>
    <t>Refurbish Usage Rate (Reference for first 3 months)</t>
  </si>
  <si>
    <t>If Recoverable?</t>
  </si>
  <si>
    <t>Charger</t>
  </si>
  <si>
    <t>USB Cable</t>
  </si>
  <si>
    <t>L2</t>
  </si>
  <si>
    <t>√</t>
  </si>
  <si>
    <t>TP LCM Ass'y</t>
  </si>
  <si>
    <t>Camera</t>
  </si>
  <si>
    <t>Cable</t>
  </si>
  <si>
    <t>FPC</t>
  </si>
  <si>
    <t>Screw</t>
  </si>
  <si>
    <t>Lens</t>
  </si>
  <si>
    <t>Rubber</t>
  </si>
  <si>
    <t>Adhesive</t>
  </si>
  <si>
    <t>Consumable</t>
  </si>
  <si>
    <t>Label</t>
  </si>
  <si>
    <t>L1&amp;L2 Optional Parts</t>
  </si>
  <si>
    <t>Region
/Country</t>
  </si>
  <si>
    <t>Description (English)</t>
  </si>
  <si>
    <t>Commodity 
(Category)</t>
  </si>
  <si>
    <t>Description (Chinese)</t>
  </si>
  <si>
    <t>Qty</t>
  </si>
  <si>
    <t>Exploded 
Item 
Number</t>
  </si>
  <si>
    <r>
      <t xml:space="preserve">L1&amp;L2 Parts Substitution List
</t>
    </r>
    <r>
      <rPr>
        <sz val="11"/>
        <color rgb="FFFF0000"/>
        <rFont val="Calibri"/>
        <family val="2"/>
      </rPr>
      <t>Note: Main supplied parts in the above table should be used in priority. Substitutions will be purchased as alternates if main source cannot be supplied.</t>
    </r>
  </si>
  <si>
    <t>Substitution#1</t>
  </si>
  <si>
    <t>Substitution#2</t>
  </si>
  <si>
    <t>ODM P/N</t>
  </si>
  <si>
    <t>FRU Parts Assembly BOM</t>
  </si>
  <si>
    <t>Commodity</t>
  </si>
  <si>
    <t>BOM 
Item</t>
  </si>
  <si>
    <t>Source
 Flag</t>
  </si>
  <si>
    <t>EC
 Action</t>
  </si>
  <si>
    <t>Material
P/N</t>
  </si>
  <si>
    <t>Material Description
(English)</t>
  </si>
  <si>
    <t>Material Description
(Chinese)</t>
  </si>
  <si>
    <t>Part Number</t>
  </si>
  <si>
    <t>Ref.</t>
  </si>
  <si>
    <t xml:space="preserve">Commodity </t>
  </si>
  <si>
    <t>Usage Rate</t>
  </si>
  <si>
    <t>Microphone</t>
  </si>
  <si>
    <t>Remark</t>
  </si>
  <si>
    <t xml:space="preserve">Main source </t>
  </si>
  <si>
    <t>Earphone (S)</t>
  </si>
  <si>
    <t>P/N</t>
  </si>
  <si>
    <t>L1 &amp; L2 Parts List</t>
  </si>
  <si>
    <t>Configuration</t>
  </si>
  <si>
    <t>L2.5&amp;L3 Part List</t>
  </si>
  <si>
    <t>L2.5&amp;L3 Service Optional Parts</t>
  </si>
  <si>
    <r>
      <t xml:space="preserve">L2.5&amp;L3 Parts Substitution List
</t>
    </r>
    <r>
      <rPr>
        <b/>
        <sz val="11"/>
        <color theme="4"/>
        <rFont val="Calibri"/>
        <family val="2"/>
      </rPr>
      <t>Note: Main supplied parts in the above table should be used in priority. Substitutions will be purchased as alternates if main source cannot be supplied.</t>
    </r>
  </si>
  <si>
    <t>Receiver</t>
  </si>
  <si>
    <t>Moto</t>
  </si>
  <si>
    <t>SA18C40542</t>
  </si>
  <si>
    <t>ACCY,AC ADPTR,Ashley Lite,5VV,2A,Salom M</t>
  </si>
  <si>
    <t>SA18C40543</t>
  </si>
  <si>
    <t>ACCY,AC ADPTR,Ashley Lite,5V,2A,Cliptech</t>
  </si>
  <si>
    <t>MX</t>
  </si>
  <si>
    <t>CL</t>
  </si>
  <si>
    <t>CO</t>
  </si>
  <si>
    <t>PE</t>
  </si>
  <si>
    <t>GB</t>
  </si>
  <si>
    <t>United Kingdom</t>
  </si>
  <si>
    <t>DE</t>
  </si>
  <si>
    <t>NL</t>
  </si>
  <si>
    <t>AU</t>
  </si>
  <si>
    <t>Please refer to Sheet "Product Matrix"!</t>
    <phoneticPr fontId="29" type="noConversion"/>
  </si>
  <si>
    <t>XT2016-X</t>
    <phoneticPr fontId="29" type="noConversion"/>
  </si>
  <si>
    <t>Moto G</t>
    <phoneticPr fontId="29" type="noConversion"/>
  </si>
  <si>
    <t>Purpurina/Spaceship</t>
    <phoneticPr fontId="29" type="noConversion"/>
  </si>
  <si>
    <t>XT2016-1</t>
  </si>
  <si>
    <t>XT2016-1</t>
    <phoneticPr fontId="29" type="noConversion"/>
  </si>
  <si>
    <t>XT2016-2</t>
  </si>
  <si>
    <t>XT2016-2</t>
    <phoneticPr fontId="29" type="noConversion"/>
  </si>
  <si>
    <t>APEM&amp;Europe, 4+64G DS</t>
    <phoneticPr fontId="29" type="noConversion"/>
  </si>
  <si>
    <t xml:space="preserve">0TR8 </t>
    <phoneticPr fontId="29" type="noConversion"/>
  </si>
  <si>
    <t>PAGS0005IN</t>
  </si>
  <si>
    <t>PAGS0006IN</t>
  </si>
  <si>
    <t>PAGS0012AE</t>
  </si>
  <si>
    <t>PAGS0013SA</t>
  </si>
  <si>
    <t>PAGS0008SA</t>
  </si>
  <si>
    <t>PAGS0009TH</t>
  </si>
  <si>
    <t>PAGS0007TH</t>
  </si>
  <si>
    <t>PAGS0010SG</t>
  </si>
  <si>
    <t>PAGS0011SG</t>
  </si>
  <si>
    <t>MOTO Phone XT2016-1 IN 4+64G SS DS PLT</t>
  </si>
  <si>
    <t>MOTO Phone XT2016-1 IN 4+64G PP DS PLT</t>
  </si>
  <si>
    <t>MOTO Phone XT2016-1 AE 4+64G SS DS</t>
  </si>
  <si>
    <t>MOTO Phone XT2016-1 SA 4+64G SS DS</t>
  </si>
  <si>
    <t>MOTO Phone XT2016-1 SA 4+64G PP DS</t>
  </si>
  <si>
    <t>MOTO Phone XT2016-1 TH 4+64G SS DS</t>
  </si>
  <si>
    <t>MOTO Phone XT2016-1 TH 4+64G PP DS</t>
  </si>
  <si>
    <t>MOTO Phone XT2016-1 SG 4+64G SS DS</t>
  </si>
  <si>
    <t>MOTO Phone XT2016-1 SG 4+64G PP DS</t>
  </si>
  <si>
    <t>Spaceship</t>
  </si>
  <si>
    <t>Purpurina</t>
  </si>
  <si>
    <t>India</t>
  </si>
  <si>
    <t>United Arab Emirates</t>
  </si>
  <si>
    <t>Saudi Arabia</t>
  </si>
  <si>
    <t>Thailand</t>
  </si>
  <si>
    <t>Singapore</t>
  </si>
  <si>
    <t>IN</t>
  </si>
  <si>
    <t>AE</t>
  </si>
  <si>
    <t>SA</t>
  </si>
  <si>
    <t>TH</t>
  </si>
  <si>
    <t>SG</t>
  </si>
  <si>
    <t>PAGT0005MX</t>
  </si>
  <si>
    <t>MOTO Phone XT2016-2 MX 4+64G SS SS</t>
  </si>
  <si>
    <t>PAGT0002MX</t>
  </si>
  <si>
    <t>MOTO Phone XT2016-2 MX 4+64G PP SS</t>
  </si>
  <si>
    <t>PAGT0006BR</t>
  </si>
  <si>
    <t>MOTO Phone XT2016-2 BR 4+64G SS DS PLT</t>
  </si>
  <si>
    <t>PAGT0007BR</t>
  </si>
  <si>
    <t>MOTO Phone XT2016-2 BR 4+64G PP DS PLT</t>
  </si>
  <si>
    <t>PAGT0010BR</t>
  </si>
  <si>
    <t>MOTO Phone XT2016-2 BR 4+64G SS DS PLTMS</t>
  </si>
  <si>
    <t>PAGT0011BR</t>
  </si>
  <si>
    <t>MOTO Phone XT2016-2 BR 4+64G PP DS PLTMS</t>
  </si>
  <si>
    <t>PAGT0000CO</t>
  </si>
  <si>
    <t>MOTO Phone XT2016-2 CO 4+64G SS DS</t>
  </si>
  <si>
    <t>PAGT0001CO</t>
  </si>
  <si>
    <t>MOTO Phone XT2016-2 CO 4+64G PP DS</t>
  </si>
  <si>
    <t>PAGT0004CO</t>
  </si>
  <si>
    <t>MOTO Phone XT2016-2 CO 4+64G SS DS MOVI</t>
  </si>
  <si>
    <t>PAGT0003CO</t>
  </si>
  <si>
    <t>MOTO Phone XT2016-2 CO 4+64G PP DS MOVI</t>
  </si>
  <si>
    <t>PAGT0008AR</t>
  </si>
  <si>
    <t>MOTO Phone XT2016-2 AR 4+64G SS SS PLT</t>
  </si>
  <si>
    <t>PAGT0009AR</t>
  </si>
  <si>
    <t>MOTO Phone XT2016-2 AR 4+64G PP SS PLT</t>
  </si>
  <si>
    <t>PAGT0013PE</t>
  </si>
  <si>
    <t>MOTO Phone XT2016-2 PE 4+64G SS SS</t>
  </si>
  <si>
    <t>PAGT0012PE</t>
  </si>
  <si>
    <t>MOTO Phone XT2016-2 PE 4+64G PP SS</t>
  </si>
  <si>
    <t>PAGT0015CL</t>
  </si>
  <si>
    <t>MOTO Phone XT2016-2 CL 4+64G SS SS</t>
  </si>
  <si>
    <t>PAGT0014CL</t>
  </si>
  <si>
    <t>MOTO Phone XT2016-2 CL 4+64G PP SS</t>
  </si>
  <si>
    <t>PAGT0016AU</t>
  </si>
  <si>
    <t>MOTO Phone XT2016-2 AU 4+64G SS DS</t>
  </si>
  <si>
    <t>PAGS0001DE</t>
  </si>
  <si>
    <t>MOTO Phone XT2016-1 DE 4+64G SS DS</t>
  </si>
  <si>
    <t>PAGS0002GB</t>
  </si>
  <si>
    <t>MOTO Phone XT2016-1 GB 4+64G SS DS</t>
  </si>
  <si>
    <t>PAGS0000PL</t>
  </si>
  <si>
    <t>MOTO Phone XT2016-1 PL 4+64G SS DS</t>
  </si>
  <si>
    <t>PAGS0003NL</t>
  </si>
  <si>
    <t>MOTO Phone XT2016-1 NL 4+64G SS DS</t>
  </si>
  <si>
    <t>PAGS0004FR</t>
  </si>
  <si>
    <t>MOTO Phone XT2016-1 FR 4+64G SS DS</t>
  </si>
  <si>
    <t>Germany,Spain,Italy,Greece</t>
  </si>
  <si>
    <t>Poland,Romania</t>
  </si>
  <si>
    <t>Netherlands, Belgium, Luxembourg, Sweden</t>
  </si>
  <si>
    <t>France</t>
  </si>
  <si>
    <t>Mexico</t>
  </si>
  <si>
    <t>Brazil(Jag)</t>
  </si>
  <si>
    <t>Brazil(Manaus)</t>
  </si>
  <si>
    <t>Colombia</t>
  </si>
  <si>
    <t>Argentina(TDF Build)</t>
  </si>
  <si>
    <t>Peru</t>
  </si>
  <si>
    <t>Chile</t>
  </si>
  <si>
    <t>Australia</t>
  </si>
  <si>
    <t>PL</t>
  </si>
  <si>
    <t>FR</t>
  </si>
  <si>
    <t>SA78C58405</t>
  </si>
  <si>
    <t>XCVR,SPACESHIP,XT2016-1 IN 4+64 DS PLT</t>
  </si>
  <si>
    <t>SA18C30138</t>
  </si>
  <si>
    <t>ACCY,AC ADPTR,Golf Lite,5VV,2A,Moto new</t>
  </si>
  <si>
    <t>SA18C35666</t>
  </si>
  <si>
    <t>ACCY,AC ADPTR,Ashley Lite,5vV,2A,MOTO 10</t>
  </si>
  <si>
    <t>SA18C35667</t>
  </si>
  <si>
    <t>SA78C58406</t>
  </si>
  <si>
    <t>XCVR,PURPURINA,XT2016-1 IN 4+64 DS PLT</t>
  </si>
  <si>
    <t>SA78C58427</t>
  </si>
  <si>
    <t>XCVR,SPACESHIP,XT2016-1 R 4+64 DS MP</t>
  </si>
  <si>
    <t>SA18C30137</t>
  </si>
  <si>
    <t>SA78C58428</t>
  </si>
  <si>
    <t>XCVR,PURPURINA,XT2016-1 R 4+64 DS MP</t>
  </si>
  <si>
    <t>SA18C30135</t>
  </si>
  <si>
    <t>SA18C30136</t>
  </si>
  <si>
    <t>SA78C58431</t>
  </si>
  <si>
    <t>XCVR,SPACESHIP,XT2016-2 Latam 4+64 SS MP</t>
  </si>
  <si>
    <t>SA78C58432</t>
  </si>
  <si>
    <t>XCVR,PURPURINA,XT2016-2 Latam 4+64 SS MP</t>
  </si>
  <si>
    <t>SA78C58401</t>
  </si>
  <si>
    <t>XCVR,SPACESHIP,XT2016-2 BR 4+64 DS PLT</t>
  </si>
  <si>
    <t>SO28C46696</t>
  </si>
  <si>
    <t>ASSY,P/S,TRVL CHGR,10W BLK - ANATEL</t>
  </si>
  <si>
    <t>SC18C28955</t>
  </si>
  <si>
    <t>ACCY,ACCY,USBA 2.0 TO USB TYPE-C CABLE,B</t>
  </si>
  <si>
    <t>SH38C37773</t>
  </si>
  <si>
    <t>ACCY,ERPH,LYM108;middle;black;CE;Lianyun</t>
  </si>
  <si>
    <t>SH38C44959</t>
  </si>
  <si>
    <t>ACCY,ERPH,MI181_Cosonic;CE-1719H;middle;</t>
  </si>
  <si>
    <t>SA78C58402</t>
  </si>
  <si>
    <t>XCVR,PURPURINA,XT2016-2 BR 4+64 DS PLT</t>
  </si>
  <si>
    <t>SA78C58433</t>
  </si>
  <si>
    <t>XCVR,SPACESHIP,XT2016-2 Latam 4+64 DS MP</t>
  </si>
  <si>
    <t>SA78C58434</t>
  </si>
  <si>
    <t>XCVR,PURPURINA,XT2016-2 Latam 4+64 DS MP</t>
  </si>
  <si>
    <t>SA78C58397</t>
  </si>
  <si>
    <t>XCVR,SPACESHIP,XT2016-2 AR 4+64 SS PLT</t>
  </si>
  <si>
    <t>SA18C30140</t>
  </si>
  <si>
    <t>SA78C58398</t>
  </si>
  <si>
    <t>XCVR,PURPURINA,XT2016-2 AR 4+64 SS PLT</t>
  </si>
  <si>
    <t>SA18C36238</t>
  </si>
  <si>
    <t>ACCY,AC ADPTR,Ashley Lite,5VV,2A,MOTO 10</t>
  </si>
  <si>
    <t>SA18C30139</t>
  </si>
  <si>
    <t>USB Cable (M)</t>
    <phoneticPr fontId="29" type="noConversion"/>
  </si>
  <si>
    <t>TH/MX/CO/PE</t>
    <phoneticPr fontId="29" type="noConversion"/>
  </si>
  <si>
    <t>Com</t>
    <phoneticPr fontId="29" type="noConversion"/>
  </si>
  <si>
    <t>Charger</t>
    <phoneticPr fontId="29" type="noConversion"/>
  </si>
  <si>
    <t>No</t>
    <phoneticPr fontId="29" type="noConversion"/>
  </si>
  <si>
    <t>SA18C30135</t>
    <phoneticPr fontId="29" type="noConversion"/>
  </si>
  <si>
    <t>SA18C30135</t>
    <phoneticPr fontId="29" type="noConversion"/>
  </si>
  <si>
    <t>/</t>
    <phoneticPr fontId="29" type="noConversion"/>
  </si>
  <si>
    <t>DE/PL/NL/FR</t>
    <phoneticPr fontId="29" type="noConversion"/>
  </si>
  <si>
    <t>Com</t>
    <phoneticPr fontId="29" type="noConversion"/>
  </si>
  <si>
    <t>Charger</t>
    <phoneticPr fontId="29" type="noConversion"/>
  </si>
  <si>
    <t>No</t>
    <phoneticPr fontId="29" type="noConversion"/>
  </si>
  <si>
    <t>SA18C30136</t>
    <phoneticPr fontId="29" type="noConversion"/>
  </si>
  <si>
    <t>SA18C30136</t>
    <phoneticPr fontId="29" type="noConversion"/>
  </si>
  <si>
    <t>SA18C30137</t>
    <phoneticPr fontId="29" type="noConversion"/>
  </si>
  <si>
    <t>AE/SA/GB</t>
    <phoneticPr fontId="29" type="noConversion"/>
  </si>
  <si>
    <t>SA18C30138</t>
    <phoneticPr fontId="29" type="noConversion"/>
  </si>
  <si>
    <t>IN</t>
    <phoneticPr fontId="29" type="noConversion"/>
  </si>
  <si>
    <t>Yes</t>
    <phoneticPr fontId="29" type="noConversion"/>
  </si>
  <si>
    <t>IN</t>
    <phoneticPr fontId="29" type="noConversion"/>
  </si>
  <si>
    <t>Com</t>
    <phoneticPr fontId="29" type="noConversion"/>
  </si>
  <si>
    <t>SA18C35666</t>
    <phoneticPr fontId="29" type="noConversion"/>
  </si>
  <si>
    <t>ACCY,AC ADPTR,Ashley Lite,5vV,2A,MOTO 10</t>
    <phoneticPr fontId="29" type="noConversion"/>
  </si>
  <si>
    <t>ACCY,AC ADPTR,Ashley Lite,5vV,2A,MOTO 10</t>
    <phoneticPr fontId="29" type="noConversion"/>
  </si>
  <si>
    <t>SA18C35667</t>
    <phoneticPr fontId="29" type="noConversion"/>
  </si>
  <si>
    <t>SA18C35667</t>
    <phoneticPr fontId="29" type="noConversion"/>
  </si>
  <si>
    <t>ACCY,AC ADPTR,Ashley Lite,5vV,2A,MOTO 10</t>
    <phoneticPr fontId="29" type="noConversion"/>
  </si>
  <si>
    <t>SA78C58433</t>
    <phoneticPr fontId="29" type="noConversion"/>
  </si>
  <si>
    <t>AU</t>
    <phoneticPr fontId="29" type="noConversion"/>
  </si>
  <si>
    <t>SA18C30140</t>
    <phoneticPr fontId="29" type="noConversion"/>
  </si>
  <si>
    <t>SA18C30140</t>
    <phoneticPr fontId="29" type="noConversion"/>
  </si>
  <si>
    <t>AR</t>
    <phoneticPr fontId="29" type="noConversion"/>
  </si>
  <si>
    <t>CL</t>
    <phoneticPr fontId="29" type="noConversion"/>
  </si>
  <si>
    <t>BR</t>
    <phoneticPr fontId="29" type="noConversion"/>
  </si>
  <si>
    <t>BR</t>
    <phoneticPr fontId="29" type="noConversion"/>
  </si>
  <si>
    <t>SA18C40543</t>
    <phoneticPr fontId="29" type="noConversion"/>
  </si>
  <si>
    <t>SA18C40543</t>
    <phoneticPr fontId="29" type="noConversion"/>
  </si>
  <si>
    <t>ACCY,AC ADPTR,Ashley Lite,5V,2A,Cliptech</t>
    <phoneticPr fontId="29" type="noConversion"/>
  </si>
  <si>
    <t>ACCY,AC ADPTR,Ashley Lite,5V,2A,Cliptech</t>
    <phoneticPr fontId="29" type="noConversion"/>
  </si>
  <si>
    <t>SO28C46696</t>
    <phoneticPr fontId="29" type="noConversion"/>
  </si>
  <si>
    <t>SO28C46696</t>
    <phoneticPr fontId="29" type="noConversion"/>
  </si>
  <si>
    <t>ASSY,P/S,TRVL CHGR,10W BLK - ANATEL</t>
    <phoneticPr fontId="29" type="noConversion"/>
  </si>
  <si>
    <t>ASSY,P/S,TRVL CHGR,10W BLK - ANATEL</t>
    <phoneticPr fontId="29" type="noConversion"/>
  </si>
  <si>
    <t>BR</t>
    <phoneticPr fontId="29" type="noConversion"/>
  </si>
  <si>
    <t>USB Cable</t>
    <phoneticPr fontId="29" type="noConversion"/>
  </si>
  <si>
    <t>BR</t>
    <phoneticPr fontId="29" type="noConversion"/>
  </si>
  <si>
    <t>Com</t>
    <phoneticPr fontId="29" type="noConversion"/>
  </si>
  <si>
    <t>Earphone</t>
    <phoneticPr fontId="29" type="noConversion"/>
  </si>
  <si>
    <t>SH38C44959</t>
    <phoneticPr fontId="29" type="noConversion"/>
  </si>
  <si>
    <t>SH38C44959</t>
    <phoneticPr fontId="29" type="noConversion"/>
  </si>
  <si>
    <t>ACCY,ERPH,MI181_Cosonic;CE-1719H;middle;</t>
    <phoneticPr fontId="29" type="noConversion"/>
  </si>
  <si>
    <t>ACCY,ERPH,MI181_Cosonic;CE-1719H;middle;</t>
    <phoneticPr fontId="29" type="noConversion"/>
  </si>
  <si>
    <t>L1</t>
    <phoneticPr fontId="29" type="noConversion"/>
  </si>
  <si>
    <t>/</t>
    <phoneticPr fontId="29" type="noConversion"/>
  </si>
  <si>
    <t>Main Board</t>
  </si>
  <si>
    <t>Metal</t>
  </si>
  <si>
    <t>Frame</t>
  </si>
  <si>
    <t>Other Parts</t>
  </si>
  <si>
    <t>Mechanical Parts</t>
  </si>
  <si>
    <t>Elec_Accessary</t>
  </si>
  <si>
    <t>Com</t>
    <phoneticPr fontId="29" type="noConversion"/>
  </si>
  <si>
    <t>Com</t>
    <phoneticPr fontId="29" type="noConversion"/>
  </si>
  <si>
    <t>Com for XT2016-1 DS</t>
    <phoneticPr fontId="29" type="noConversion"/>
  </si>
  <si>
    <t>No</t>
    <phoneticPr fontId="29" type="noConversion"/>
  </si>
  <si>
    <t>Com for XT2016-2 DS</t>
    <phoneticPr fontId="29" type="noConversion"/>
  </si>
  <si>
    <t>Com for XT2016-2 SS</t>
    <phoneticPr fontId="29" type="noConversion"/>
  </si>
  <si>
    <t>No</t>
    <phoneticPr fontId="29" type="noConversion"/>
  </si>
  <si>
    <t>SB18C51711</t>
  </si>
  <si>
    <t>/</t>
    <phoneticPr fontId="29" type="noConversion"/>
  </si>
  <si>
    <t>Com</t>
    <phoneticPr fontId="29" type="noConversion"/>
  </si>
  <si>
    <t>SC28C52084</t>
    <phoneticPr fontId="29" type="noConversion"/>
  </si>
  <si>
    <t>SC28C56955</t>
  </si>
  <si>
    <t>S948C55660</t>
  </si>
  <si>
    <t>S948C58476</t>
  </si>
  <si>
    <t>L2</t>
    <phoneticPr fontId="29" type="noConversion"/>
  </si>
  <si>
    <t>S948C56510</t>
  </si>
  <si>
    <t>S948C55666</t>
  </si>
  <si>
    <t>S948C58535</t>
  </si>
  <si>
    <t>S948C55664</t>
  </si>
  <si>
    <t>S948C55665</t>
  </si>
  <si>
    <t>712300078071</t>
    <phoneticPr fontId="29" type="noConversion"/>
  </si>
  <si>
    <t>712300502011</t>
  </si>
  <si>
    <t>S948C58534</t>
  </si>
  <si>
    <t>711900502021</t>
    <phoneticPr fontId="29" type="noConversion"/>
  </si>
  <si>
    <t>S948C58369</t>
  </si>
  <si>
    <t>S948C58370</t>
  </si>
  <si>
    <t>S948C58368</t>
  </si>
  <si>
    <t>S948C55656</t>
  </si>
  <si>
    <t>S948C55644</t>
  </si>
  <si>
    <t>S948C55649</t>
  </si>
  <si>
    <t>S948C56517</t>
  </si>
  <si>
    <t>715302001321</t>
    <phoneticPr fontId="29" type="noConversion"/>
  </si>
  <si>
    <t>S948C56518</t>
  </si>
  <si>
    <t>715302001311</t>
    <phoneticPr fontId="29" type="noConversion"/>
  </si>
  <si>
    <t>S948C58560</t>
  </si>
  <si>
    <t>Com for DS</t>
    <phoneticPr fontId="29" type="noConversion"/>
  </si>
  <si>
    <t>S948C58555</t>
  </si>
  <si>
    <t>S948C55642</t>
  </si>
  <si>
    <t>712700341031</t>
    <phoneticPr fontId="29" type="noConversion"/>
  </si>
  <si>
    <t>S948C55643</t>
  </si>
  <si>
    <t>SC98C52725</t>
  </si>
  <si>
    <t>/</t>
    <phoneticPr fontId="29" type="noConversion"/>
  </si>
  <si>
    <t>SC98C52844</t>
  </si>
  <si>
    <t>Com for SS</t>
    <phoneticPr fontId="29" type="noConversion"/>
  </si>
  <si>
    <t>S948C58546</t>
    <phoneticPr fontId="29" type="noConversion"/>
  </si>
  <si>
    <t>715308009251</t>
    <phoneticPr fontId="29" type="noConversion"/>
  </si>
  <si>
    <t>Com for SS</t>
    <phoneticPr fontId="29" type="noConversion"/>
  </si>
  <si>
    <t>Spaceship</t>
    <phoneticPr fontId="29" type="noConversion"/>
  </si>
  <si>
    <t>Metal</t>
    <phoneticPr fontId="29" type="noConversion"/>
  </si>
  <si>
    <t>No</t>
    <phoneticPr fontId="29" type="noConversion"/>
  </si>
  <si>
    <t>TP LCM Ass'y</t>
    <phoneticPr fontId="29" type="noConversion"/>
  </si>
  <si>
    <t>M</t>
    <phoneticPr fontId="29" type="noConversion"/>
  </si>
  <si>
    <t>Add</t>
    <phoneticPr fontId="29" type="noConversion"/>
  </si>
  <si>
    <t>Add</t>
    <phoneticPr fontId="29" type="noConversion"/>
  </si>
  <si>
    <t>712700341031</t>
  </si>
  <si>
    <t>S948C48972</t>
  </si>
  <si>
    <t>WT712700341031+waterproof labelFWZ</t>
  </si>
  <si>
    <t>WT712700341031+防水标福威智</t>
  </si>
  <si>
    <t>S978C36253</t>
  </si>
  <si>
    <t>712700310121</t>
  </si>
  <si>
    <t>WT+712700310121+IMEI label QF</t>
  </si>
  <si>
    <t>IMEI label_双层底纸_31.5x28;WT712700310121</t>
  </si>
  <si>
    <t>/</t>
    <phoneticPr fontId="29" type="noConversion"/>
  </si>
  <si>
    <t>S948C55654</t>
  </si>
  <si>
    <t>WT715000078081+radiates graphite</t>
  </si>
  <si>
    <t>XT2016-1 Main Board 4+64G DS CS</t>
  </si>
  <si>
    <t>XT2016-2 Main Board 4+64G DS CS</t>
  </si>
  <si>
    <t>测试板,BD KIT,XT2016-2 Latam 4+64 MP</t>
  </si>
  <si>
    <t>XT2016-2 Main board 4+64G SS CS</t>
  </si>
  <si>
    <t>SB28C58403</t>
    <phoneticPr fontId="29" type="noConversion"/>
  </si>
  <si>
    <t>S948C56509</t>
  </si>
  <si>
    <t>WT711900078051+flash lens</t>
  </si>
  <si>
    <t>WT711900078051+后闪光灯镜片</t>
  </si>
  <si>
    <t>S948C55653</t>
  </si>
  <si>
    <t>Jimny+ Rearhousing ASSY CS</t>
  </si>
  <si>
    <t>Spaceship</t>
    <phoneticPr fontId="29" type="noConversion"/>
  </si>
  <si>
    <t>Purpurina</t>
    <phoneticPr fontId="29" type="noConversion"/>
  </si>
  <si>
    <t>Jimny+ TP LCM ASSY_PP CS</t>
    <phoneticPr fontId="29" type="noConversion"/>
  </si>
  <si>
    <t>Purpurina</t>
    <phoneticPr fontId="29" type="noConversion"/>
  </si>
  <si>
    <t>SA78C58405</t>
    <phoneticPr fontId="29" type="noConversion"/>
  </si>
  <si>
    <t>SA78C58406</t>
    <phoneticPr fontId="29" type="noConversion"/>
  </si>
  <si>
    <t>IN DS</t>
    <phoneticPr fontId="29" type="noConversion"/>
  </si>
  <si>
    <t>SA78C58427</t>
    <phoneticPr fontId="29" type="noConversion"/>
  </si>
  <si>
    <t>EMEA DS</t>
    <phoneticPr fontId="29" type="noConversion"/>
  </si>
  <si>
    <t>SA78C58397</t>
    <phoneticPr fontId="29" type="noConversion"/>
  </si>
  <si>
    <t>SA78C58398</t>
    <phoneticPr fontId="29" type="noConversion"/>
  </si>
  <si>
    <t>AR SS</t>
    <phoneticPr fontId="29" type="noConversion"/>
  </si>
  <si>
    <t>SA78C58401</t>
    <phoneticPr fontId="29" type="noConversion"/>
  </si>
  <si>
    <t>SA78C58402</t>
    <phoneticPr fontId="29" type="noConversion"/>
  </si>
  <si>
    <t>BR DS</t>
    <phoneticPr fontId="29" type="noConversion"/>
  </si>
  <si>
    <t>SA78C58431</t>
    <phoneticPr fontId="29" type="noConversion"/>
  </si>
  <si>
    <t>SA78C58432</t>
    <phoneticPr fontId="29" type="noConversion"/>
  </si>
  <si>
    <t>Latam SS</t>
    <phoneticPr fontId="29" type="noConversion"/>
  </si>
  <si>
    <t>SA78C58433</t>
    <phoneticPr fontId="29" type="noConversion"/>
  </si>
  <si>
    <t>SA78C58434</t>
    <phoneticPr fontId="29" type="noConversion"/>
  </si>
  <si>
    <t>Latam DS</t>
    <phoneticPr fontId="29" type="noConversion"/>
  </si>
  <si>
    <t>5B28C15388</t>
    <phoneticPr fontId="29" type="noConversion"/>
  </si>
  <si>
    <t>5B28C15389</t>
    <phoneticPr fontId="29" type="noConversion"/>
  </si>
  <si>
    <t>5D68C15387</t>
    <phoneticPr fontId="29" type="noConversion"/>
  </si>
  <si>
    <t>/</t>
    <phoneticPr fontId="29" type="noConversion"/>
  </si>
  <si>
    <t>S948C58554</t>
  </si>
  <si>
    <t>Mainsource</t>
  </si>
  <si>
    <t>Com</t>
  </si>
  <si>
    <t>No</t>
  </si>
  <si>
    <t>5D78C15150</t>
  </si>
  <si>
    <t>712100078311</t>
  </si>
  <si>
    <t>模切件,ADHS,Jimmy FPS&amp;712100078311 CS</t>
  </si>
  <si>
    <t>N</t>
  </si>
  <si>
    <t>5D78C15151</t>
  </si>
  <si>
    <t>712100078331</t>
  </si>
  <si>
    <t>模切件,ADHS,Jimmy Cam Lens 1&amp;712100078331CS</t>
  </si>
  <si>
    <t>5D78C15152</t>
  </si>
  <si>
    <t>712100078341</t>
  </si>
  <si>
    <t>模切件,ADHS,Jimmy Cam Lens 2&amp;712100078341CS</t>
  </si>
  <si>
    <t>712100078041</t>
  </si>
  <si>
    <t>712100078051</t>
  </si>
  <si>
    <t>712100078061</t>
  </si>
  <si>
    <t>Jimny+ TP LCM ASSY_Purpurina CS</t>
  </si>
  <si>
    <t>Jimny+ TP LCM ASSY_Spaceship CS</t>
  </si>
  <si>
    <t>ASSY,BD KIT,XT2016-2 BR 4+64 DS PLT</t>
  </si>
  <si>
    <t>FINGERPRT SCANNER,Lima,FPC1151,Spaceship</t>
  </si>
  <si>
    <t>FINGER PRINT SENSOR,FINE GOLD - PRIMAX</t>
  </si>
  <si>
    <t>ACCY,BAT,BATTERY,4000mAh,KG40;ATL446574;</t>
  </si>
  <si>
    <t>MDL,CAMR,8M,L4H7FB0</t>
  </si>
  <si>
    <t>Jimmy Camera 13M+2M Combine CS</t>
  </si>
  <si>
    <t>MDL,CAMR,2M,L02AA20</t>
  </si>
  <si>
    <t>WT710613000611+Linear motor 0832</t>
  </si>
  <si>
    <t>WT710400100101+Receiver0809</t>
  </si>
  <si>
    <t>WT710303000031+Speaker BOX</t>
  </si>
  <si>
    <t>WT715302001321+coaxial cable</t>
  </si>
  <si>
    <t>WT715302001311+coaxial cable</t>
  </si>
  <si>
    <t>WT711500078371+Main MIC seal foam</t>
  </si>
  <si>
    <t>WT711500078381+Stent components</t>
  </si>
  <si>
    <t>Jimny+ Battery cover Spaceship CS</t>
  </si>
  <si>
    <t>Jimny+ Battery Cover Purpurina CS</t>
  </si>
  <si>
    <t>WT712100078201+Coaxial line Myra</t>
  </si>
  <si>
    <t>WT712100078241+grounding copper foil</t>
  </si>
  <si>
    <t>WT712100078251+grounding copper foil</t>
  </si>
  <si>
    <t>WT712300078071+sim tool rubber</t>
  </si>
  <si>
    <t>WT712300078121+Sealant cover</t>
  </si>
  <si>
    <t>WT712300502011+ToF Sealant Rubber</t>
  </si>
  <si>
    <t>WT712300078141+USB sealant sleeve</t>
  </si>
  <si>
    <t>WT712300078131+Forward shot sealant slee</t>
  </si>
  <si>
    <t>WT711900502021+camera lens</t>
  </si>
  <si>
    <t>WT711500078361+Secondary MIC seal foam</t>
  </si>
  <si>
    <t>WT710903000011+Screw nut_M1.4x3.5</t>
  </si>
  <si>
    <t>WT710901000041+Screw nut_M1.4x2.5</t>
  </si>
  <si>
    <t>WT712400078161+ground conductive foam</t>
  </si>
  <si>
    <t>WT712900502031+2M Rear Camera Base</t>
  </si>
  <si>
    <t>WT715308009231+Double-SIM Tray</t>
  </si>
  <si>
    <t>WT715308009221+Double-SIM Tray</t>
  </si>
  <si>
    <t>WT715308009251+Single-SIM Tray</t>
  </si>
  <si>
    <t>WT712400078151+Battery protection foam</t>
  </si>
  <si>
    <t>充电器,AC ADPTR,Golf Lite,5VV,2A,Moto new 1</t>
  </si>
  <si>
    <t>充电器,AC ADPTR,Ashley Lite,5VV,2A,MOTO 10w</t>
  </si>
  <si>
    <t>充电器,AC ADPTR,Ashley Lite,5VV,2A,Salom MO</t>
  </si>
  <si>
    <t>数据线,DATA CBL</t>
  </si>
  <si>
    <t>耳机,ERPH,LYM108;middle;black;CE;Lianyun</t>
  </si>
  <si>
    <t>显示组合件,LCD TP,Jimny+_Purpurina CS</t>
  </si>
  <si>
    <t>显示组合件,LCD TP,Jimny+_Spaceship CS</t>
  </si>
  <si>
    <t>测试板,BD KIT,XT2016-1 4+64G DS CS</t>
  </si>
  <si>
    <t>测试板,BD KIT,XT2016-2 4+64G DS CS</t>
  </si>
  <si>
    <t>测试板,BD KIT,XT2016-2 4+64G SS CS</t>
  </si>
  <si>
    <t>测试板,BD KIT,XT2016-2 BR 4+64 DS PLT</t>
  </si>
  <si>
    <t>指纹模组,Lima,FPC1151,Spaceship,Ofilm</t>
  </si>
  <si>
    <t>指纹模组,Lima,FPC1151,Purpurina,Ofilm</t>
  </si>
  <si>
    <t>电池,BAT,BATTERY,4000mAh,KG40;ATL446574;AT</t>
  </si>
  <si>
    <t>摄像头模组,CAMR,8M,L4H7FB0</t>
  </si>
  <si>
    <t>摄像头模组,CAMR,Jimmy 13M+2M Combine CS</t>
  </si>
  <si>
    <t>摄像头模组,CAMR,2M,L02AA20</t>
  </si>
  <si>
    <t>WT715302001321+0射频同轴线</t>
  </si>
  <si>
    <t>WT715302001311+0射频同轴线</t>
  </si>
  <si>
    <t>机壳,REAR,Jimny+ Rearhousing ASSY CS</t>
  </si>
  <si>
    <t>机壳,BAT CVR,Jimny+ Spaceship CS</t>
  </si>
  <si>
    <t>机壳,BAT CVR,Jimny+ Purpurina CS</t>
  </si>
  <si>
    <t>WT712300078071+卡针胶套</t>
  </si>
  <si>
    <t>WT712300502011+密封胶套</t>
  </si>
  <si>
    <t>WT711900502021+黑色摄像头镜片</t>
  </si>
  <si>
    <t>WT715308009251+单卡卡托</t>
  </si>
  <si>
    <t>N</t>
    <phoneticPr fontId="29" type="noConversion"/>
  </si>
  <si>
    <t>Y</t>
    <phoneticPr fontId="29" type="noConversion"/>
  </si>
  <si>
    <t>Y</t>
    <phoneticPr fontId="29" type="noConversion"/>
  </si>
  <si>
    <t>Y</t>
    <phoneticPr fontId="29" type="noConversion"/>
  </si>
  <si>
    <t>Y</t>
    <phoneticPr fontId="29" type="noConversion"/>
  </si>
  <si>
    <t>Y</t>
    <phoneticPr fontId="29" type="noConversion"/>
  </si>
  <si>
    <t>Y</t>
    <phoneticPr fontId="29" type="noConversion"/>
  </si>
  <si>
    <t>N</t>
    <phoneticPr fontId="29" type="noConversion"/>
  </si>
  <si>
    <t>Y</t>
    <phoneticPr fontId="29" type="noConversion"/>
  </si>
  <si>
    <t>Y</t>
    <phoneticPr fontId="29" type="noConversion"/>
  </si>
  <si>
    <t>Y</t>
    <phoneticPr fontId="29" type="noConversion"/>
  </si>
  <si>
    <t>N</t>
    <phoneticPr fontId="29" type="noConversion"/>
  </si>
  <si>
    <t>Y</t>
    <phoneticPr fontId="29" type="noConversion"/>
  </si>
  <si>
    <t>L2</t>
    <phoneticPr fontId="29" type="noConversion"/>
  </si>
  <si>
    <t>L2</t>
    <phoneticPr fontId="29" type="noConversion"/>
  </si>
  <si>
    <t>N</t>
    <phoneticPr fontId="29" type="noConversion"/>
  </si>
  <si>
    <t>N</t>
    <phoneticPr fontId="29" type="noConversion"/>
  </si>
  <si>
    <t>BR</t>
    <phoneticPr fontId="29" type="noConversion"/>
  </si>
  <si>
    <t>S948C56534</t>
  </si>
  <si>
    <t>712400078061</t>
  </si>
  <si>
    <t>WT712400078061+BTB foam</t>
  </si>
  <si>
    <t>WT712400078061+BTB 泡棉</t>
  </si>
  <si>
    <t>L2</t>
    <phoneticPr fontId="29" type="noConversion"/>
  </si>
  <si>
    <t>S938C56377</t>
  </si>
  <si>
    <t>J4101 J4102 J4103</t>
  </si>
  <si>
    <t>Connector</t>
  </si>
  <si>
    <t>L3</t>
  </si>
  <si>
    <t>WT+813100002831+GB35R-24S-H08</t>
  </si>
  <si>
    <t>BTB 24pin:0.35;Sock;Mated0.8;6.55*1.98mm</t>
  </si>
  <si>
    <t>S938C41265</t>
    <phoneticPr fontId="29" type="noConversion"/>
  </si>
  <si>
    <t>J4801</t>
  </si>
  <si>
    <t>Connector</t>
    <phoneticPr fontId="29" type="noConversion"/>
  </si>
  <si>
    <t>L3</t>
    <phoneticPr fontId="29" type="noConversion"/>
  </si>
  <si>
    <t xml:space="preserve">WT+813100002351+WP27D-SX40VA3 </t>
    <phoneticPr fontId="29" type="noConversion"/>
  </si>
  <si>
    <t>BTB 40pin;0.35;Sock;Mated0.7;9.55*1.9mm</t>
  </si>
  <si>
    <t>S938C32737</t>
    <phoneticPr fontId="29" type="noConversion"/>
  </si>
  <si>
    <t>J4301</t>
  </si>
  <si>
    <t>Connector</t>
    <phoneticPr fontId="29" type="noConversion"/>
  </si>
  <si>
    <t>L2.5</t>
    <phoneticPr fontId="29" type="noConversion"/>
  </si>
  <si>
    <t>WT+813100002081+GB04P-10S-H08-E5000</t>
    <phoneticPr fontId="29" type="noConversion"/>
  </si>
  <si>
    <t>BTB 10pin;0.4;Sock;Mated0.8;4.5*2.5mm</t>
  </si>
  <si>
    <t>S938C34334</t>
    <phoneticPr fontId="29" type="noConversion"/>
  </si>
  <si>
    <t>J4001</t>
  </si>
  <si>
    <t>L3</t>
    <phoneticPr fontId="29" type="noConversion"/>
  </si>
  <si>
    <t>WT+813100001711+AXQ1401GX1</t>
    <phoneticPr fontId="29" type="noConversion"/>
  </si>
  <si>
    <t>BTB 40pin;0.4;Sock;Mated0.8;10.5*2.5mm</t>
  </si>
  <si>
    <t>S938C56376</t>
    <phoneticPr fontId="29" type="noConversion"/>
  </si>
  <si>
    <t>J4104</t>
  </si>
  <si>
    <t>Connector</t>
    <phoneticPr fontId="29" type="noConversion"/>
  </si>
  <si>
    <t>L3</t>
    <phoneticPr fontId="29" type="noConversion"/>
  </si>
  <si>
    <t>WT813100001431+AXQ1241GX1</t>
    <phoneticPr fontId="29" type="noConversion"/>
  </si>
  <si>
    <t>BTB 24pin;0.4;Sock;Mated0.8;7.3*2.5mm</t>
  </si>
  <si>
    <t>S938C11768</t>
    <phoneticPr fontId="29" type="noConversion"/>
  </si>
  <si>
    <t>J3601</t>
  </si>
  <si>
    <t>WT+813100001281+5050060810</t>
    <phoneticPr fontId="29" type="noConversion"/>
  </si>
  <si>
    <t>BTB 8pin;0.4;Head;Mated0.8;3.3*2.3mm</t>
  </si>
  <si>
    <t>S938C56374</t>
  </si>
  <si>
    <t>SPR4702</t>
  </si>
  <si>
    <t>L2.5</t>
  </si>
  <si>
    <t>WT813000004931+AT05</t>
  </si>
  <si>
    <t>Spring;3.2*2.7*0.63mm;</t>
  </si>
  <si>
    <t>S938C56236</t>
    <phoneticPr fontId="29" type="noConversion"/>
  </si>
  <si>
    <t>J4713</t>
  </si>
  <si>
    <t>Connector</t>
    <phoneticPr fontId="29" type="noConversion"/>
  </si>
  <si>
    <t>L2.5</t>
    <phoneticPr fontId="29" type="noConversion"/>
  </si>
  <si>
    <t>WT813000004741+SC10-210001</t>
    <phoneticPr fontId="29" type="noConversion"/>
  </si>
  <si>
    <t>SUS301;T=0.1mm;4*1.14*1.0mm;0.64mm</t>
    <phoneticPr fontId="29" type="noConversion"/>
  </si>
  <si>
    <t>S938C11770</t>
    <phoneticPr fontId="29" type="noConversion"/>
  </si>
  <si>
    <t>J6101 J6103</t>
  </si>
  <si>
    <t>Connector</t>
    <phoneticPr fontId="29" type="noConversion"/>
  </si>
  <si>
    <t>WT+813000004022+ECT818000500</t>
    <phoneticPr fontId="29" type="noConversion"/>
  </si>
  <si>
    <r>
      <t>USS RF CONN;</t>
    </r>
    <r>
      <rPr>
        <sz val="11"/>
        <color theme="1"/>
        <rFont val="Calibri"/>
        <family val="2"/>
        <charset val="134"/>
      </rPr>
      <t>2.0*2.0*0.6mm</t>
    </r>
    <phoneticPr fontId="29" type="noConversion"/>
  </si>
  <si>
    <t>J3901</t>
  </si>
  <si>
    <t>Audio Jack;DIP5;Φ3.5;2.47;12.71*7.7*4.1</t>
  </si>
  <si>
    <t>S938C56239</t>
    <phoneticPr fontId="29" type="noConversion"/>
  </si>
  <si>
    <t>J6902 J6903</t>
  </si>
  <si>
    <t>Connector</t>
    <phoneticPr fontId="29" type="noConversion"/>
  </si>
  <si>
    <t>WT813700000751+AT14-110001</t>
    <phoneticPr fontId="29" type="noConversion"/>
  </si>
  <si>
    <t>Spring;1PIN;2.2*1.0*1.4mm</t>
    <phoneticPr fontId="29" type="noConversion"/>
  </si>
  <si>
    <t>S938C56238</t>
  </si>
  <si>
    <t>J4601 J4602 J4603 J4604 J4605 J4701 J4703 J4704 J4706 J4707 J4708 J4709 J6901 J6904 J6911 J7801 J7805</t>
  </si>
  <si>
    <t xml:space="preserve">WT813700000721+AT12-110001 </t>
  </si>
  <si>
    <t>Spring;1PIN;2.2*1.1*1.2mm</t>
  </si>
  <si>
    <t>J4401 J4402 J4403 J4404 J4405 J4406</t>
  </si>
  <si>
    <t>Spring1PIN;2.5*0.9*0.9mm</t>
    <phoneticPr fontId="29" type="noConversion"/>
  </si>
  <si>
    <t>S938C32791</t>
    <phoneticPr fontId="29" type="noConversion"/>
  </si>
  <si>
    <t>J3701 J3702 J3710</t>
  </si>
  <si>
    <t>Connector</t>
    <phoneticPr fontId="29" type="noConversion"/>
  </si>
  <si>
    <t>L2.5</t>
    <phoneticPr fontId="29" type="noConversion"/>
  </si>
  <si>
    <t xml:space="preserve">WT+813700000521+818011651 </t>
    <phoneticPr fontId="29" type="noConversion"/>
  </si>
  <si>
    <t>Spring;1PIN;3.5*1*1.95mm</t>
    <phoneticPr fontId="29" type="noConversion"/>
  </si>
  <si>
    <t>Mic -38dB;+/-1dB;2.75*1.85*1.0</t>
  </si>
  <si>
    <t>SC98C48937</t>
  </si>
  <si>
    <t>U701</t>
  </si>
  <si>
    <t>IC</t>
    <phoneticPr fontId="29" type="noConversion"/>
  </si>
  <si>
    <t>IC,PMIC,MIFO WLCSP194,194PINS,MT6358W/A</t>
    <phoneticPr fontId="29" type="noConversion"/>
  </si>
  <si>
    <t>PMIC;WLCSP194;0.4Pitch;6.0*6.4*0.66mm，MT</t>
  </si>
  <si>
    <t>S938C56237</t>
    <phoneticPr fontId="29" type="noConversion"/>
  </si>
  <si>
    <r>
      <t>J102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  <charset val="134"/>
      </rPr>
      <t>on sub board)</t>
    </r>
    <phoneticPr fontId="29" type="noConversion"/>
  </si>
  <si>
    <t>L2.5</t>
    <phoneticPr fontId="29" type="noConversion"/>
  </si>
  <si>
    <t>WT813500001301+151724098</t>
    <phoneticPr fontId="29" type="noConversion"/>
  </si>
  <si>
    <r>
      <t>TYPE-C Connector;16Pin;</t>
    </r>
    <r>
      <rPr>
        <sz val="11"/>
        <color theme="1"/>
        <rFont val="Calibri"/>
        <family val="2"/>
        <charset val="134"/>
      </rPr>
      <t>12*6.65*3.46</t>
    </r>
    <phoneticPr fontId="29" type="noConversion"/>
  </si>
  <si>
    <t xml:space="preserve">Latam,4+64G, DS </t>
    <phoneticPr fontId="29" type="noConversion"/>
  </si>
  <si>
    <t xml:space="preserve">Latam,4+64G, SS </t>
    <phoneticPr fontId="29" type="noConversion"/>
  </si>
  <si>
    <t>0TR8/QUY</t>
    <phoneticPr fontId="29" type="noConversion"/>
  </si>
  <si>
    <t>0TR8/QVA</t>
    <phoneticPr fontId="29" type="noConversion"/>
  </si>
  <si>
    <t>0TR8/QVB</t>
    <phoneticPr fontId="29" type="noConversion"/>
  </si>
  <si>
    <t>Ver 1.0</t>
    <phoneticPr fontId="29" type="noConversion"/>
  </si>
  <si>
    <t>First release</t>
    <phoneticPr fontId="29" type="noConversion"/>
  </si>
  <si>
    <t xml:space="preserve">Yu Shaoyi </t>
    <phoneticPr fontId="29" type="noConversion"/>
  </si>
  <si>
    <t>Jimny +</t>
    <phoneticPr fontId="29" type="noConversion"/>
  </si>
  <si>
    <t xml:space="preserve">Moto XT2016-X Service BOM </t>
    <phoneticPr fontId="29" type="noConversion"/>
  </si>
  <si>
    <t>PAGS0014NL</t>
  </si>
  <si>
    <t>PAGS0016DE</t>
  </si>
  <si>
    <t>PAGS0015GB</t>
  </si>
  <si>
    <t>MOTO Phone XT2016-1 NL 4+64G PP DS</t>
  </si>
  <si>
    <t>MOTO Phone XT2016-1 DE 4+64G PP DS</t>
  </si>
  <si>
    <t>MOTO Phone XT2016-1 GB 4+64G PP DS</t>
  </si>
  <si>
    <t>Netherlands</t>
  </si>
  <si>
    <t>NL</t>
    <phoneticPr fontId="29" type="noConversion"/>
  </si>
  <si>
    <t>DE</t>
    <phoneticPr fontId="29" type="noConversion"/>
  </si>
  <si>
    <t>GB</t>
    <phoneticPr fontId="29" type="noConversion"/>
  </si>
  <si>
    <t>SA18C30139</t>
    <phoneticPr fontId="29" type="noConversion"/>
  </si>
  <si>
    <t>S928C44354</t>
  </si>
  <si>
    <t>WT+711310002491+USB Cable B SR6.0 Saibao</t>
  </si>
  <si>
    <t>WT715308009241+卡托</t>
    <phoneticPr fontId="29" type="noConversion"/>
  </si>
  <si>
    <t>WT715308009241+Single SIM Tray SS</t>
    <phoneticPr fontId="29" type="noConversion"/>
  </si>
  <si>
    <t>715308009241</t>
    <phoneticPr fontId="29" type="noConversion"/>
  </si>
  <si>
    <t>S948C55418</t>
  </si>
  <si>
    <t>WT715000078101+下喇叭散热膜</t>
  </si>
  <si>
    <t>WT715000078071+Lower horn cooling film</t>
    <phoneticPr fontId="29" type="noConversion"/>
  </si>
  <si>
    <t>S948C58536</t>
  </si>
  <si>
    <t>WT712900502021+2M Rear Camera Base</t>
    <phoneticPr fontId="29" type="noConversion"/>
  </si>
  <si>
    <t>712900502021</t>
    <phoneticPr fontId="29" type="noConversion"/>
  </si>
  <si>
    <t>WT712900502021+2M后摄像头底座</t>
  </si>
  <si>
    <t>Yes</t>
    <phoneticPr fontId="29" type="noConversion"/>
  </si>
  <si>
    <t>S948C56530</t>
  </si>
  <si>
    <t>WT710303100071+SPK</t>
    <phoneticPr fontId="29" type="noConversion"/>
  </si>
  <si>
    <t>710303100071</t>
    <phoneticPr fontId="29" type="noConversion"/>
  </si>
  <si>
    <t>WT710303100071+喇叭</t>
  </si>
  <si>
    <t>Speaker</t>
    <phoneticPr fontId="29" type="noConversion"/>
  </si>
  <si>
    <t>No</t>
    <phoneticPr fontId="29" type="noConversion"/>
  </si>
  <si>
    <t>WT712400078211+SPK BOX foam</t>
    <phoneticPr fontId="29" type="noConversion"/>
  </si>
  <si>
    <t>712400078211</t>
    <phoneticPr fontId="29" type="noConversion"/>
  </si>
  <si>
    <t>WT712400078211+SPK BOX音腔密封泡棉</t>
  </si>
  <si>
    <t>L2</t>
    <phoneticPr fontId="29" type="noConversion"/>
  </si>
  <si>
    <t>N</t>
    <phoneticPr fontId="29" type="noConversion"/>
  </si>
  <si>
    <t>S948C56532</t>
  </si>
  <si>
    <t>Yes</t>
    <phoneticPr fontId="29" type="noConversion"/>
  </si>
  <si>
    <t>S948C57330</t>
  </si>
  <si>
    <t>WT712100078221+前摄像头接地导电布</t>
  </si>
  <si>
    <t>WT712100078221+Ground conductive cloth</t>
    <phoneticPr fontId="29" type="noConversion"/>
  </si>
  <si>
    <t>712100078221</t>
    <phoneticPr fontId="29" type="noConversion"/>
  </si>
  <si>
    <t>Yes</t>
    <phoneticPr fontId="29" type="noConversion"/>
  </si>
  <si>
    <t>S948C56299</t>
  </si>
  <si>
    <t>WT710400100091+受话器0809</t>
  </si>
  <si>
    <t>Receiver</t>
    <phoneticPr fontId="29" type="noConversion"/>
  </si>
  <si>
    <t>S948C56512</t>
  </si>
  <si>
    <t>WT712300078031+耳机胶套</t>
  </si>
  <si>
    <t>WT712300078031+headset rubber</t>
    <phoneticPr fontId="29" type="noConversion"/>
  </si>
  <si>
    <t>712300078031</t>
    <phoneticPr fontId="29" type="noConversion"/>
  </si>
  <si>
    <t>rubber</t>
    <phoneticPr fontId="29" type="noConversion"/>
  </si>
  <si>
    <t>S948C55647</t>
  </si>
  <si>
    <t>S948C56535</t>
  </si>
  <si>
    <t>WT712400078051+,电池保护泡棉</t>
  </si>
  <si>
    <t>WT712400078051+battery foam</t>
    <phoneticPr fontId="29" type="noConversion"/>
  </si>
  <si>
    <t>712400078051</t>
    <phoneticPr fontId="29" type="noConversion"/>
  </si>
  <si>
    <t>S948C56503</t>
  </si>
  <si>
    <t>WT710921001161+螺钉</t>
  </si>
  <si>
    <t>WT710921001161+Screw</t>
    <phoneticPr fontId="29" type="noConversion"/>
  </si>
  <si>
    <t>710921001161</t>
    <phoneticPr fontId="29" type="noConversion"/>
  </si>
  <si>
    <t>Screw</t>
    <phoneticPr fontId="29" type="noConversion"/>
  </si>
  <si>
    <t>S948C56531</t>
  </si>
  <si>
    <t>WT710613000311+马达</t>
  </si>
  <si>
    <t>WT710613000311+Motor</t>
    <phoneticPr fontId="29" type="noConversion"/>
  </si>
  <si>
    <t>710613000311</t>
    <phoneticPr fontId="29" type="noConversion"/>
  </si>
  <si>
    <t>Motor</t>
    <phoneticPr fontId="29" type="noConversion"/>
  </si>
  <si>
    <t>S948C56513</t>
  </si>
  <si>
    <t>WT712300078021+前摄像头胶套</t>
  </si>
  <si>
    <t>WT712300078021+f cam rubber</t>
    <phoneticPr fontId="29" type="noConversion"/>
  </si>
  <si>
    <t>712300078021</t>
    <phoneticPr fontId="29" type="noConversion"/>
  </si>
  <si>
    <t>S948C56523</t>
  </si>
  <si>
    <t>WT711500078211+主MIC胶套泡棉支架</t>
  </si>
  <si>
    <t>WT711500078211+main mic frame</t>
    <phoneticPr fontId="29" type="noConversion"/>
  </si>
  <si>
    <t>711500078211</t>
    <phoneticPr fontId="29" type="noConversion"/>
  </si>
  <si>
    <t>S948C56525</t>
  </si>
  <si>
    <t>WT711500078201+指纹支架</t>
  </si>
  <si>
    <t>WT711500078201+FPS frame</t>
    <phoneticPr fontId="29" type="noConversion"/>
  </si>
  <si>
    <t>711500078201</t>
    <phoneticPr fontId="29" type="noConversion"/>
  </si>
  <si>
    <t>S948C56505</t>
  </si>
  <si>
    <t>WT712100078091+同轴线麦拉</t>
  </si>
  <si>
    <t>Yes</t>
    <phoneticPr fontId="29" type="noConversion"/>
  </si>
  <si>
    <t>S948C56536</t>
  </si>
  <si>
    <t>WT712400078041+fps foam</t>
  </si>
  <si>
    <t>WT712400078041+指纹模组泡棉</t>
  </si>
  <si>
    <t>S948C56500</t>
  </si>
  <si>
    <t>WT715000078011+shield graphite</t>
    <phoneticPr fontId="29" type="noConversion"/>
  </si>
  <si>
    <t>S948C56522</t>
  </si>
  <si>
    <t>WT711500078221+副MIC胶套泡棉支架</t>
  </si>
  <si>
    <t>WT711500078221+sub mic frame</t>
    <phoneticPr fontId="29" type="noConversion"/>
  </si>
  <si>
    <t>711500078221</t>
    <phoneticPr fontId="29" type="noConversion"/>
  </si>
  <si>
    <t>S948C58477</t>
  </si>
  <si>
    <t>S948C57332</t>
  </si>
  <si>
    <t>WT712100078231+后摄像头BTB接地铜箔</t>
  </si>
  <si>
    <t>WT712100078231+grounding copper foil</t>
    <phoneticPr fontId="29" type="noConversion"/>
  </si>
  <si>
    <t>712100078231</t>
    <phoneticPr fontId="29" type="noConversion"/>
  </si>
  <si>
    <t>S948C55657</t>
    <phoneticPr fontId="29" type="noConversion"/>
  </si>
  <si>
    <t>S948C56514</t>
  </si>
  <si>
    <t>WT712300078011+USB 胶套</t>
  </si>
  <si>
    <t>S948C56537</t>
  </si>
  <si>
    <t>S948C56501</t>
  </si>
  <si>
    <t>S948C56502</t>
  </si>
  <si>
    <t>WT710923000421+螺钉</t>
  </si>
  <si>
    <t>WT710923000421+Screw</t>
    <phoneticPr fontId="29" type="noConversion"/>
  </si>
  <si>
    <t>710923000421</t>
    <phoneticPr fontId="29" type="noConversion"/>
  </si>
  <si>
    <t>WT711900502031+镜片</t>
  </si>
  <si>
    <t>WT711900502031+BACK CAMERA LENS</t>
    <phoneticPr fontId="29" type="noConversion"/>
  </si>
  <si>
    <t>711900502031</t>
    <phoneticPr fontId="29" type="noConversion"/>
  </si>
  <si>
    <t>S948C58347</t>
  </si>
  <si>
    <t>WT712400078201+副MIC 密封泡棉</t>
  </si>
  <si>
    <t>WT712400078201+Secondary MIC seal foam</t>
    <phoneticPr fontId="29" type="noConversion"/>
  </si>
  <si>
    <t>712400078201</t>
    <phoneticPr fontId="29" type="noConversion"/>
  </si>
  <si>
    <t>S948C58348</t>
  </si>
  <si>
    <t>WT712400078191+主MIC 密封泡棉2</t>
  </si>
  <si>
    <t>WT712400078191+Main MIC seal foam 2</t>
    <phoneticPr fontId="29" type="noConversion"/>
  </si>
  <si>
    <t>712400078191</t>
    <phoneticPr fontId="29" type="noConversion"/>
  </si>
  <si>
    <t>WT713300502011+main fpc</t>
    <phoneticPr fontId="29" type="noConversion"/>
  </si>
  <si>
    <t>WT713300502011+主fpc</t>
  </si>
  <si>
    <t>S948C58537</t>
    <phoneticPr fontId="29" type="noConversion"/>
  </si>
  <si>
    <t>WT715308009201+双卡卡托</t>
  </si>
  <si>
    <t>WT715308009201+Double-SIM Tray</t>
    <phoneticPr fontId="29" type="noConversion"/>
  </si>
  <si>
    <t>715308009201</t>
    <phoneticPr fontId="29" type="noConversion"/>
  </si>
  <si>
    <t>S948C59380</t>
  </si>
  <si>
    <t>WT715308009211+卡托</t>
  </si>
  <si>
    <t>WT715308009211+cato</t>
    <phoneticPr fontId="29" type="noConversion"/>
  </si>
  <si>
    <t>715308009211</t>
    <phoneticPr fontId="29" type="noConversion"/>
  </si>
  <si>
    <t>Spaceship</t>
    <phoneticPr fontId="29" type="noConversion"/>
  </si>
  <si>
    <t>Purpurina</t>
    <phoneticPr fontId="29" type="noConversion"/>
  </si>
  <si>
    <t>Jimmy FPS Adhesive&amp;712100078311 CS (Service special)</t>
    <phoneticPr fontId="29" type="noConversion"/>
  </si>
  <si>
    <t>Jimmy Cam Lens Adhesive1&amp;712100078331CS (service special)</t>
    <phoneticPr fontId="29" type="noConversion"/>
  </si>
  <si>
    <t>Jimmy Cam Lens Adhesive2&amp;712100078341CS (service special)</t>
    <phoneticPr fontId="29" type="noConversion"/>
  </si>
  <si>
    <t>WT715000078011+屏蔽罩散热石墨</t>
  </si>
  <si>
    <t>715000078011</t>
    <phoneticPr fontId="29" type="noConversion"/>
  </si>
  <si>
    <t>Com except BR</t>
    <phoneticPr fontId="29" type="noConversion"/>
  </si>
  <si>
    <t>BR</t>
    <phoneticPr fontId="29" type="noConversion"/>
  </si>
  <si>
    <t>BR</t>
    <phoneticPr fontId="29" type="noConversion"/>
  </si>
  <si>
    <t>/</t>
    <phoneticPr fontId="29" type="noConversion"/>
  </si>
  <si>
    <t>/</t>
    <phoneticPr fontId="29" type="noConversion"/>
  </si>
  <si>
    <t>Com</t>
    <phoneticPr fontId="29" type="noConversion"/>
  </si>
  <si>
    <t>Com</t>
    <phoneticPr fontId="29" type="noConversion"/>
  </si>
  <si>
    <t>No</t>
    <phoneticPr fontId="29" type="noConversion"/>
  </si>
  <si>
    <t>WT+711310002491+USB Cable B SR6.0 Saibao</t>
    <phoneticPr fontId="29" type="noConversion"/>
  </si>
  <si>
    <t>WT+711310002491+数据线,Type-C,1米,黑,5V3A,赛宝</t>
    <phoneticPr fontId="29" type="noConversion"/>
  </si>
  <si>
    <t>L</t>
    <phoneticPr fontId="29" type="noConversion"/>
  </si>
  <si>
    <t>/</t>
    <phoneticPr fontId="29" type="noConversion"/>
  </si>
  <si>
    <t>5D78C15585</t>
    <phoneticPr fontId="29" type="noConversion"/>
  </si>
  <si>
    <t>模切件,ADHS,Jimny+ Batt Cov&amp;711500502141CSS</t>
  </si>
  <si>
    <t>Jimny+ Batt Cov adhesive&amp;711500502141CSS</t>
    <phoneticPr fontId="29" type="noConversion"/>
  </si>
  <si>
    <t>711500502141</t>
    <phoneticPr fontId="29" type="noConversion"/>
  </si>
  <si>
    <t>L2</t>
    <phoneticPr fontId="29" type="noConversion"/>
  </si>
  <si>
    <t>N</t>
    <phoneticPr fontId="29" type="noConversion"/>
  </si>
  <si>
    <t>5S58C15580</t>
  </si>
  <si>
    <t>Jimny+ Etching Batt Cover_Spaceship_BR CS</t>
  </si>
  <si>
    <t>Jimny+ Etching Batt Cover_Spaceship_BR CS</t>
    <phoneticPr fontId="29" type="noConversion"/>
  </si>
  <si>
    <t>机壳,BAT CVR,Jimny+ Etching_Spaceship_BR CS</t>
    <phoneticPr fontId="29" type="noConversion"/>
  </si>
  <si>
    <t>5S58C15581</t>
  </si>
  <si>
    <t>Jimny+ Etching Batt Cover_Purpurina_BR CS</t>
  </si>
  <si>
    <t>Jimny+ Etching Batt Cover_Purpurina_BR CS</t>
    <phoneticPr fontId="29" type="noConversion"/>
  </si>
  <si>
    <t>机壳,BAT CVR,Jimny+ Etching_Purpurina_BR CS</t>
    <phoneticPr fontId="29" type="noConversion"/>
  </si>
  <si>
    <t>Com</t>
    <phoneticPr fontId="29" type="noConversion"/>
  </si>
  <si>
    <t>No</t>
    <phoneticPr fontId="29" type="noConversion"/>
  </si>
  <si>
    <t>No</t>
    <phoneticPr fontId="29" type="noConversion"/>
  </si>
  <si>
    <t>No</t>
    <phoneticPr fontId="29" type="noConversion"/>
  </si>
  <si>
    <t>5S58C15578</t>
  </si>
  <si>
    <t>Jimny+ Etching Batt Cover_Spaceship_LA CS</t>
  </si>
  <si>
    <t>5S58C15579</t>
  </si>
  <si>
    <t>/</t>
    <phoneticPr fontId="29" type="noConversion"/>
  </si>
  <si>
    <t>Jimny+ Etching Batt Cover_Purpurina_LA CS</t>
  </si>
  <si>
    <t>Jimny+ Etching Batt Cover_Purpurina_LA CS</t>
    <phoneticPr fontId="29" type="noConversion"/>
  </si>
  <si>
    <t>5S58C15582</t>
  </si>
  <si>
    <t>Jimny+ Etching Batt Cover_Spaceship_EU CS</t>
  </si>
  <si>
    <t>Jimny+ Etching Batt Cover_Spaceship_EU CS</t>
    <phoneticPr fontId="29" type="noConversion"/>
  </si>
  <si>
    <t>5S58C15583</t>
  </si>
  <si>
    <t>Jimny+ Etching Batt Cover_Purpurina_EU CS</t>
  </si>
  <si>
    <t>5S58C15584</t>
  </si>
  <si>
    <t>Jimny+ Etching Batt Cover_Spaceship_AU CS</t>
  </si>
  <si>
    <t>Jimny+ Etching Batt Cover_Spaceship_AU CS</t>
    <phoneticPr fontId="29" type="noConversion"/>
  </si>
  <si>
    <t>Etching Battery Cover</t>
    <phoneticPr fontId="29" type="noConversion"/>
  </si>
  <si>
    <t>Jimny+ Etching Batt Cover_Purpurina_EU CS</t>
    <phoneticPr fontId="29" type="noConversion"/>
  </si>
  <si>
    <t>Ver.1.1</t>
    <phoneticPr fontId="29" type="noConversion"/>
  </si>
  <si>
    <t>S928C44354</t>
    <phoneticPr fontId="29" type="noConversion"/>
  </si>
  <si>
    <t>5S58C15579</t>
    <phoneticPr fontId="29" type="noConversion"/>
  </si>
  <si>
    <t>5S58C15584</t>
    <phoneticPr fontId="29" type="noConversion"/>
  </si>
  <si>
    <t>5S58C15580</t>
    <phoneticPr fontId="29" type="noConversion"/>
  </si>
  <si>
    <t>5S58C15581</t>
    <phoneticPr fontId="29" type="noConversion"/>
  </si>
  <si>
    <t>S948C62514</t>
    <phoneticPr fontId="29" type="noConversion"/>
  </si>
  <si>
    <t>713300502011</t>
    <phoneticPr fontId="29" type="noConversion"/>
  </si>
  <si>
    <t>S948C60978</t>
    <phoneticPr fontId="29" type="noConversion"/>
  </si>
  <si>
    <t>S948C60979</t>
    <phoneticPr fontId="29" type="noConversion"/>
  </si>
  <si>
    <t>S948C58346</t>
    <phoneticPr fontId="29" type="noConversion"/>
  </si>
  <si>
    <t>S948C56531</t>
    <phoneticPr fontId="29" type="noConversion"/>
  </si>
  <si>
    <t>S948C56299</t>
    <phoneticPr fontId="29" type="noConversion"/>
  </si>
  <si>
    <t>S948C56530</t>
    <phoneticPr fontId="29" type="noConversion"/>
  </si>
  <si>
    <t>S948C56523</t>
    <phoneticPr fontId="29" type="noConversion"/>
  </si>
  <si>
    <t>S948C56525</t>
    <phoneticPr fontId="29" type="noConversion"/>
  </si>
  <si>
    <t>S948C57330</t>
    <phoneticPr fontId="29" type="noConversion"/>
  </si>
  <si>
    <t>S948C57332</t>
    <phoneticPr fontId="29" type="noConversion"/>
  </si>
  <si>
    <t>S948C56512</t>
    <phoneticPr fontId="29" type="noConversion"/>
  </si>
  <si>
    <t>S948C56514</t>
    <phoneticPr fontId="29" type="noConversion"/>
  </si>
  <si>
    <t>S948C56513</t>
    <phoneticPr fontId="29" type="noConversion"/>
  </si>
  <si>
    <t>S948C56522</t>
    <phoneticPr fontId="29" type="noConversion"/>
  </si>
  <si>
    <t>S948C56502</t>
    <phoneticPr fontId="29" type="noConversion"/>
  </si>
  <si>
    <t>S948C56503</t>
    <phoneticPr fontId="29" type="noConversion"/>
  </si>
  <si>
    <t>S948C56536</t>
    <phoneticPr fontId="29" type="noConversion"/>
  </si>
  <si>
    <t>S948C58536</t>
    <phoneticPr fontId="29" type="noConversion"/>
  </si>
  <si>
    <t>S948C59380</t>
    <phoneticPr fontId="29" type="noConversion"/>
  </si>
  <si>
    <t>S948C56535</t>
    <phoneticPr fontId="29" type="noConversion"/>
  </si>
  <si>
    <t>S948C55418</t>
    <phoneticPr fontId="29" type="noConversion"/>
  </si>
  <si>
    <t>1, Add 3 new sales model in Product matrix sheet.
2, Add USB cable S928C44354 in Product matrix sheet and L1&amp;L2 parts list sheet
3, Add Etching battery cover PN 5S58C15578/5S58C15579/5S58C15582/5S58C15583/ 5S58C15584/5S58C15580/5S58C15581 in Product matrix sheet and L1&amp;L2 parts list sheet.
4, Add SIM Tray S948C62514, battery cover adhesive 5D78C15585 in L1&amp;L2 parts list.
5, Delete main FPC S948C55636 and add S948C60978 in stead; Delete camera lens S948C55662 and add S948C60979 instead; Delete consumable S948C58473/S948C58474 and add S948C58346/S948C58347 in L1&amp;L2 parts list.
6, Add S948C56531/S948C56299/S948C56530/S948C56523/S948C56525/S948C57330/ S948C57332/S948C56512/S948C56514/S948C56513/S948C56522/S948C56502/S948C56503/S948C56536/S948C58536/S948C59380/S948C58537/S948C56535/S948C55418/S948C56500 as main source, original PN move to L2 substitution parts list as second source</t>
    <phoneticPr fontId="29" type="noConversion"/>
  </si>
  <si>
    <t>5D68C15386</t>
    <phoneticPr fontId="29" type="noConversion"/>
  </si>
  <si>
    <t>5B28C15390</t>
    <phoneticPr fontId="29" type="noConversion"/>
  </si>
  <si>
    <t>5S58C15391</t>
    <phoneticPr fontId="29" type="noConversion"/>
  </si>
  <si>
    <t>5S58C15578</t>
    <phoneticPr fontId="29" type="noConversion"/>
  </si>
  <si>
    <t>Jimny+ Etching Batt Cover_Spaceship_LA CS</t>
    <phoneticPr fontId="29" type="noConversion"/>
  </si>
  <si>
    <t>5S58C15583</t>
    <phoneticPr fontId="29" type="noConversion"/>
  </si>
  <si>
    <t>5S58C15582</t>
    <phoneticPr fontId="29" type="noConversion"/>
  </si>
  <si>
    <t>WT715000078011+shield graphite</t>
  </si>
  <si>
    <t>S938C59859</t>
  </si>
  <si>
    <t>S938C59860</t>
  </si>
  <si>
    <t>SD68C51968</t>
  </si>
  <si>
    <t>SD68C51971</t>
  </si>
  <si>
    <t>S948C63057</t>
  </si>
  <si>
    <t>S948C63688</t>
  </si>
  <si>
    <t>S948C58540</t>
  </si>
  <si>
    <t>S948C58541</t>
  </si>
  <si>
    <t>S948C59862</t>
  </si>
  <si>
    <t>S948C59863</t>
  </si>
  <si>
    <t>S948C59864</t>
  </si>
  <si>
    <t>S948C59865</t>
  </si>
  <si>
    <t>S948C59866</t>
  </si>
  <si>
    <t>S948C59867</t>
  </si>
  <si>
    <t>S948C59868</t>
  </si>
  <si>
    <t>S948C59869</t>
  </si>
  <si>
    <t>S948C59870</t>
  </si>
  <si>
    <t>S948C58344</t>
  </si>
  <si>
    <t>S948C58345</t>
  </si>
  <si>
    <t>S948C59716</t>
  </si>
  <si>
    <t>S948C59871</t>
  </si>
  <si>
    <t>S948C59872</t>
  </si>
  <si>
    <t>S948C59873</t>
  </si>
  <si>
    <t>S948C59874</t>
  </si>
  <si>
    <t>SO29A6NSRJ</t>
  </si>
  <si>
    <t>S958C19199</t>
  </si>
  <si>
    <t>S978C62674</t>
  </si>
  <si>
    <t>S978C62651</t>
  </si>
  <si>
    <t>S978C62652</t>
  </si>
  <si>
    <t>S948C15056</t>
  </si>
  <si>
    <t>S978C63062</t>
  </si>
  <si>
    <t>S978C62675</t>
  </si>
  <si>
    <t>S978C63066</t>
  </si>
  <si>
    <t>S978C63069</t>
  </si>
  <si>
    <t>S978C60529</t>
  </si>
  <si>
    <t>S978C60611</t>
  </si>
  <si>
    <t>S958C19216</t>
  </si>
  <si>
    <t>WT713300078071+sensor FPC</t>
  </si>
  <si>
    <t>WT713300078051+侧键 FPC</t>
  </si>
  <si>
    <t>显示组合件,LCD TP,Riga L,6.217,T0.7mm RIGA L(</t>
  </si>
  <si>
    <t>WT711500078571+前壳</t>
  </si>
  <si>
    <t>WT711500502161+PP中框</t>
  </si>
  <si>
    <t>WT711200502021+电源键</t>
  </si>
  <si>
    <t>WT711200502041+音量键</t>
  </si>
  <si>
    <t>WT712400078011+LCM接地导电海棉</t>
  </si>
  <si>
    <t>WT715000078031+散热石墨</t>
  </si>
  <si>
    <t>WT715000078021+散热石墨</t>
  </si>
  <si>
    <t>WT710920001401+螺钉</t>
  </si>
  <si>
    <t>WT712100078031+侧键麦拉</t>
  </si>
  <si>
    <t>WT712100078041+电池背胶</t>
  </si>
  <si>
    <t>WT712100078051+电池背胶</t>
  </si>
  <si>
    <t>WT712100078061+电池背胶</t>
  </si>
  <si>
    <t>WT712100078071+导电布</t>
  </si>
  <si>
    <t>WT712100078261+LCM 接地双面带胶导电布</t>
  </si>
  <si>
    <t>WT712100078271+LCM遮光myla</t>
  </si>
  <si>
    <t>WT712100078351+sidekey 防水海绵</t>
  </si>
  <si>
    <t>WT711900078061+光感导光柱</t>
  </si>
  <si>
    <t>WT712300078041+前指示灯硅胶</t>
  </si>
  <si>
    <t>WT712300078061+光感胶套</t>
  </si>
  <si>
    <t>WT712500078011+侧键挡块钢片</t>
  </si>
  <si>
    <t>WT715308004961+S88760,2025B胶水，威尔邦</t>
  </si>
  <si>
    <t>WT+711621000311+胶带</t>
  </si>
  <si>
    <t>WT711603000491+前壳组件刀卡</t>
  </si>
  <si>
    <t>WT711603000531+外箱隔板</t>
  </si>
  <si>
    <t>WT711604001191+外箱</t>
  </si>
  <si>
    <t>WT+711614001111+主机PE袋</t>
  </si>
  <si>
    <t>WT711600021561+干燥剂</t>
  </si>
  <si>
    <t>WT711614000221+气泡袋</t>
  </si>
  <si>
    <t>WT711614002521+防潮袋</t>
  </si>
  <si>
    <t>WT712700067101+标签</t>
  </si>
  <si>
    <t>WT712700067111+外箱封顶标签，顶部封箱标签，56*75mm</t>
  </si>
  <si>
    <t>WT712700067141+空白标签58X40mm</t>
  </si>
  <si>
    <t>WT+702703824391+中箱标签</t>
  </si>
  <si>
    <t xml:space="preserve">S </t>
    <phoneticPr fontId="29" type="noConversion"/>
  </si>
  <si>
    <t>M</t>
    <phoneticPr fontId="29" type="noConversion"/>
  </si>
  <si>
    <t>Add</t>
    <phoneticPr fontId="29" type="noConversion"/>
  </si>
  <si>
    <t>S948C63689</t>
  </si>
  <si>
    <t>S948C58529</t>
  </si>
  <si>
    <t>S948C58530</t>
  </si>
  <si>
    <t>WT711500502151+SS中框</t>
  </si>
  <si>
    <t>WT711200502011+电源键</t>
  </si>
  <si>
    <t>WT711200502031+音量键</t>
  </si>
  <si>
    <t>Jimny+ TP LCM ASSY_Spaceship CS</t>
    <phoneticPr fontId="29" type="noConversion"/>
  </si>
  <si>
    <t>SB28C58429</t>
  </si>
  <si>
    <t>S978C63063</t>
  </si>
  <si>
    <t>S978C63064</t>
  </si>
  <si>
    <t>S978C63065</t>
  </si>
  <si>
    <t>S978C63060</t>
  </si>
  <si>
    <t>S978C63061</t>
  </si>
  <si>
    <t>测试板,BD KIT,XT2016-1 R 4+64 MP</t>
  </si>
  <si>
    <t>WT715000078011+后屏蔽罩散热石墨</t>
  </si>
  <si>
    <t>WT711603000161+刀卡</t>
  </si>
  <si>
    <t>WT711604000491+外箱</t>
  </si>
  <si>
    <t>WT711612000241+垫板</t>
  </si>
  <si>
    <t>WT711614001351+静电袋</t>
  </si>
  <si>
    <t>WT712700010251+标贴</t>
  </si>
  <si>
    <t>Main Board</t>
    <phoneticPr fontId="29" type="noConversion"/>
  </si>
  <si>
    <t>5B28C15388</t>
    <phoneticPr fontId="29" type="noConversion"/>
  </si>
  <si>
    <t>XT2016-1 Main Board 4+64G DS CS</t>
    <phoneticPr fontId="29" type="noConversion"/>
  </si>
  <si>
    <t>SB28C58435</t>
  </si>
  <si>
    <t>Main Board</t>
    <phoneticPr fontId="29" type="noConversion"/>
  </si>
  <si>
    <t>5B28C15389</t>
    <phoneticPr fontId="29" type="noConversion"/>
  </si>
  <si>
    <t>XT2016-2 Main Board 4+64G DS CS</t>
    <phoneticPr fontId="29" type="noConversion"/>
  </si>
  <si>
    <t>XT2016-2 MB 4+64G SS CS</t>
    <phoneticPr fontId="29" type="noConversion"/>
  </si>
  <si>
    <t>S948C63690</t>
  </si>
  <si>
    <t>S948C56521</t>
  </si>
  <si>
    <t>S948C56533</t>
  </si>
  <si>
    <t>S978C62676</t>
  </si>
  <si>
    <t>WT711500502191+上天线框</t>
  </si>
  <si>
    <t>WT713300078011+听筒喇叭FPC组件</t>
  </si>
  <si>
    <t>WT712400078091+flash foam</t>
  </si>
  <si>
    <t>WT712400078071+SPK fpc foam</t>
  </si>
  <si>
    <t>WT711614001331+静电袋</t>
  </si>
  <si>
    <t>Mechanical Parts</t>
    <phoneticPr fontId="29" type="noConversion"/>
  </si>
  <si>
    <t>5S58C15391</t>
    <phoneticPr fontId="29" type="noConversion"/>
  </si>
  <si>
    <t>Jimny+ Rearhousing ASSY CS</t>
    <phoneticPr fontId="29" type="noConversion"/>
  </si>
  <si>
    <t>S948C63691</t>
  </si>
  <si>
    <t>S978C63067</t>
  </si>
  <si>
    <t>S978C63068</t>
  </si>
  <si>
    <t>WT711500502181+PP电池盖</t>
  </si>
  <si>
    <t>WT712400078031+电池盖复合板填充泡棉</t>
  </si>
  <si>
    <t>WT715000078041+电池盖散热石墨</t>
  </si>
  <si>
    <t>WT711614000521+气泡袋</t>
  </si>
  <si>
    <t>WT711614001581+气泡袋</t>
  </si>
  <si>
    <t>Mechanical Parts</t>
    <phoneticPr fontId="29" type="noConversion"/>
  </si>
  <si>
    <t>Jimny+ Battery Cover ASSY Purpurina CS</t>
    <phoneticPr fontId="29" type="noConversion"/>
  </si>
  <si>
    <t>5S58C15393</t>
    <phoneticPr fontId="29" type="noConversion"/>
  </si>
  <si>
    <t>S948C63692</t>
  </si>
  <si>
    <t>WT711500502171+SS 电池盖</t>
  </si>
  <si>
    <t>5S58C15392</t>
    <phoneticPr fontId="29" type="noConversion"/>
  </si>
  <si>
    <t>Jimny+ Battery Cover ASSY Spaceship CS</t>
    <phoneticPr fontId="29" type="noConversion"/>
  </si>
  <si>
    <t>SO28C63316</t>
  </si>
  <si>
    <t>SO28C63312</t>
  </si>
  <si>
    <t>DOC,ART,JIMNY PLUS,REGULATORY MKG BR </t>
  </si>
  <si>
    <t>DOC,ART,JIMNY PLUS,LSR MKG PURPURINA</t>
  </si>
  <si>
    <t>Mechanical Parts</t>
    <phoneticPr fontId="29" type="noConversion"/>
  </si>
  <si>
    <t>5S58C15581</t>
    <phoneticPr fontId="29" type="noConversion"/>
  </si>
  <si>
    <t>Jimny+ Etching Batt Cover_Purpurina_BR CS</t>
    <phoneticPr fontId="29" type="noConversion"/>
  </si>
  <si>
    <t>SO28C63313</t>
  </si>
  <si>
    <t>DOC,ART,JIMNY PLUS,LSR MKG SPACESHIP</t>
  </si>
  <si>
    <t>5S58C15580</t>
    <phoneticPr fontId="29" type="noConversion"/>
  </si>
  <si>
    <t>Jimny+ Etching Batt Cover_Spaceship_BR CS</t>
    <phoneticPr fontId="29" type="noConversion"/>
  </si>
  <si>
    <t>SO28C63314</t>
  </si>
  <si>
    <t>DOC,ART,JIMNY PLUS,REGULATORY MKG LATAM </t>
  </si>
  <si>
    <t>5S58C15579</t>
    <phoneticPr fontId="29" type="noConversion"/>
  </si>
  <si>
    <t>Jimny+ Etching Batt Cover_Purpurina_LA CS</t>
    <phoneticPr fontId="29" type="noConversion"/>
  </si>
  <si>
    <t>5S58C15578</t>
    <phoneticPr fontId="29" type="noConversion"/>
  </si>
  <si>
    <t>Jimny+ Etching Batt Cover_Spaceship_LA CS</t>
    <phoneticPr fontId="29" type="noConversion"/>
  </si>
  <si>
    <t>SO28C63315</t>
  </si>
  <si>
    <t>DOC,ART,JIMNY PLUS,REGULATORY MKG EUROPE</t>
  </si>
  <si>
    <t>5S58C15583</t>
    <phoneticPr fontId="29" type="noConversion"/>
  </si>
  <si>
    <t>Jimny+ Etching Batt Cover_Purpurina_EU CS</t>
    <phoneticPr fontId="29" type="noConversion"/>
  </si>
  <si>
    <t>SO28C63317</t>
  </si>
  <si>
    <t>DOC,ART,JIMNY PLUS,REGULATORY MKG AU </t>
  </si>
  <si>
    <t>5S58C15582</t>
    <phoneticPr fontId="29" type="noConversion"/>
  </si>
  <si>
    <t>Jimny+ Etching Batt Cover_Spaceship_EU CS</t>
    <phoneticPr fontId="29" type="noConversion"/>
  </si>
  <si>
    <t>Mechanical Parts+A252:J267A252:I267A252:J2A252:J267</t>
    <phoneticPr fontId="29" type="noConversion"/>
  </si>
  <si>
    <t>5S58C15584</t>
    <phoneticPr fontId="29" type="noConversion"/>
  </si>
  <si>
    <t>Jimny+ Etching Batt Cover_Spaceship_AU CS</t>
    <phoneticPr fontId="29" type="noConversion"/>
  </si>
  <si>
    <t>WT713300078051+sidekey FPC</t>
  </si>
  <si>
    <t>MDL,LCD TP,Riga L,6.217 in,T0.7mm RIGA L</t>
  </si>
  <si>
    <t>WT711500078571+FRONT HOUSING</t>
  </si>
  <si>
    <t>WT711500502161+PP mid-frame</t>
  </si>
  <si>
    <t>WT711200502021+Power Key</t>
  </si>
  <si>
    <t>WT711200502041+Volume Key</t>
  </si>
  <si>
    <t>WT712400078011+LCM sponge</t>
  </si>
  <si>
    <t>WT715000078031+graphite</t>
  </si>
  <si>
    <t>WT715000078021+LCM graphite</t>
  </si>
  <si>
    <t>WT710920001401+screw Sliver</t>
  </si>
  <si>
    <t>WT712100078031+sidekey mylar</t>
  </si>
  <si>
    <t>WT712100078041+battery gum</t>
  </si>
  <si>
    <t>WT712100078051+battery gum</t>
  </si>
  <si>
    <t>WT712100078061+battery gum</t>
  </si>
  <si>
    <t>WT712100078071+conductive fabric</t>
  </si>
  <si>
    <t>WT712100078261+conductive fabric</t>
  </si>
  <si>
    <t>WT712100078271+LCM shading myla</t>
  </si>
  <si>
    <t>WT712100078351+sidekey waterproof sponge</t>
  </si>
  <si>
    <t>WT711900078061+LIGHT GUIDING</t>
  </si>
  <si>
    <t>WT712300078041+rubber</t>
  </si>
  <si>
    <t>WT712300078061+L sensor rubber</t>
  </si>
  <si>
    <t>WT712500078011+sidekey sheel</t>
  </si>
  <si>
    <t>WT715308004961+S88760,2025B Glue</t>
  </si>
  <si>
    <t>WT+711621000311+tape</t>
  </si>
  <si>
    <t>WT711603000491+LDA carton insert</t>
  </si>
  <si>
    <t>WT711603000531+packinsert</t>
  </si>
  <si>
    <t>WT711604001191+Overpack</t>
  </si>
  <si>
    <t>WT+711614001111+PE bag</t>
  </si>
  <si>
    <t>WT711600021561+drying agent</t>
  </si>
  <si>
    <t>WT711614000221+bubble pack</t>
  </si>
  <si>
    <t>WT711614002521+anti-moisture bag506x700m</t>
  </si>
  <si>
    <t>WT712700067101+label 56x75mm</t>
  </si>
  <si>
    <t>WT712700067111+Carton Top Label 56x75mm</t>
  </si>
  <si>
    <t>WT712700067141+label 58X40mm</t>
  </si>
  <si>
    <t>WT+702703824391+Carton Box Label</t>
  </si>
  <si>
    <t>WT711500502151+SS mid-frame</t>
  </si>
  <si>
    <t>WT711200502011+Power Key</t>
  </si>
  <si>
    <t>WT711200502031+volume Key</t>
  </si>
  <si>
    <t>ASSY,BD KIT,Jimny+ R 4+64 MP</t>
  </si>
  <si>
    <t>WT711603000161+inset</t>
  </si>
  <si>
    <t>WT711604000491+cartons 464X439X171mm</t>
  </si>
  <si>
    <t>WT711612000241+subplate 415X455mm</t>
  </si>
  <si>
    <t>WT711614001351+static bag 200X110</t>
  </si>
  <si>
    <t>WT712700010251+label 127x216MM_80G</t>
  </si>
  <si>
    <t>ASSY,BD KIT,Jimny+ Latam 4+64 MP</t>
  </si>
  <si>
    <t>WT711500502191+Upper antenna frame</t>
  </si>
  <si>
    <t>WT713300078011+rec fpc</t>
  </si>
  <si>
    <t>WT711614001331+static bag</t>
  </si>
  <si>
    <t>WT711500502181+PP Battery Cover</t>
  </si>
  <si>
    <t>WT712400078031+battery cover foam</t>
  </si>
  <si>
    <t>WT715000078041+battery cover graphite</t>
  </si>
  <si>
    <t>WT711614000521+bubble bag100x180mm</t>
  </si>
  <si>
    <t>WT711614001581+bubble bag180x100mm</t>
  </si>
  <si>
    <t>WT711500502171+SS Battery Cover</t>
  </si>
  <si>
    <t>DOC,ART,JIMNY PLUS,REGULATORY MKG BR</t>
  </si>
  <si>
    <t>DOC,ART,JIMNY PLUS,REGULATORY MKG LATAM</t>
  </si>
  <si>
    <t>DOC,ART,JIMNY PLUS,REGULATORY MKG AU</t>
  </si>
  <si>
    <t>/</t>
    <phoneticPr fontId="29" type="noConversion"/>
  </si>
  <si>
    <t>713300078071</t>
  </si>
  <si>
    <t>713300078051</t>
  </si>
  <si>
    <t>711500078571</t>
  </si>
  <si>
    <t>711500502161</t>
  </si>
  <si>
    <t>711200502021</t>
  </si>
  <si>
    <t>711200502041</t>
  </si>
  <si>
    <t>712400078011</t>
  </si>
  <si>
    <t>715000078031</t>
  </si>
  <si>
    <t>715000078021</t>
  </si>
  <si>
    <t>710920001401</t>
  </si>
  <si>
    <t>712100078031</t>
  </si>
  <si>
    <t>712100078071</t>
  </si>
  <si>
    <t>712100078261</t>
  </si>
  <si>
    <t>712100078271</t>
  </si>
  <si>
    <t>712100078351</t>
  </si>
  <si>
    <t>711900078061</t>
  </si>
  <si>
    <t>712300078041</t>
  </si>
  <si>
    <t>712300078061</t>
  </si>
  <si>
    <t>712500078011</t>
  </si>
  <si>
    <t>715308004961</t>
  </si>
  <si>
    <t>711621000311</t>
  </si>
  <si>
    <t>711603000491</t>
  </si>
  <si>
    <t>711603000531</t>
  </si>
  <si>
    <t>711604001191</t>
  </si>
  <si>
    <t>711614001111</t>
  </si>
  <si>
    <t>711600021561</t>
  </si>
  <si>
    <t>711614000221</t>
  </si>
  <si>
    <t>711614002521</t>
  </si>
  <si>
    <t>712700067101</t>
  </si>
  <si>
    <t>712700067111</t>
  </si>
  <si>
    <t>712700067141</t>
  </si>
  <si>
    <t>702703824391</t>
  </si>
  <si>
    <t>711500502151</t>
  </si>
  <si>
    <t>711200502011</t>
  </si>
  <si>
    <t>711200502031</t>
  </si>
  <si>
    <t>715000078011</t>
  </si>
  <si>
    <t>711603000161</t>
  </si>
  <si>
    <t>711604000491</t>
  </si>
  <si>
    <t>711612000241</t>
  </si>
  <si>
    <t>711614001351</t>
  </si>
  <si>
    <t>712700010251</t>
  </si>
  <si>
    <t>711500502191</t>
  </si>
  <si>
    <t>713300078011</t>
  </si>
  <si>
    <t>712400078091</t>
  </si>
  <si>
    <t>712400078071</t>
  </si>
  <si>
    <t>711900078051</t>
  </si>
  <si>
    <t>711614001331</t>
  </si>
  <si>
    <t>711500502181</t>
  </si>
  <si>
    <t>712400078031</t>
  </si>
  <si>
    <t>715000078041</t>
  </si>
  <si>
    <t>711614000521</t>
  </si>
  <si>
    <t>711614001581</t>
  </si>
  <si>
    <t>711500502171</t>
  </si>
  <si>
    <t>/</t>
    <phoneticPr fontId="29" type="noConversion"/>
  </si>
  <si>
    <t>S948C59127</t>
  </si>
  <si>
    <t>WT712900078031+REC MESH_High Gloss</t>
  </si>
  <si>
    <t>PAGT0017BR</t>
  </si>
  <si>
    <t>PAGT0018BR</t>
  </si>
  <si>
    <t>MOTO Phone XT2016-2 BR 4+64G SS DS VIPLT</t>
  </si>
  <si>
    <t>MOTO Phone XT2016-2 BR 4+64G PP DS VIPLT</t>
  </si>
  <si>
    <t>BR</t>
    <phoneticPr fontId="29" type="noConversion"/>
  </si>
  <si>
    <t>BR</t>
    <phoneticPr fontId="29" type="noConversion"/>
  </si>
  <si>
    <t>Brazil</t>
  </si>
  <si>
    <t>SA78C58401</t>
    <phoneticPr fontId="29" type="noConversion"/>
  </si>
  <si>
    <t>Yes</t>
    <phoneticPr fontId="29" type="noConversion"/>
  </si>
  <si>
    <t>Battery</t>
    <phoneticPr fontId="29" type="noConversion"/>
  </si>
  <si>
    <t>ACCY,BAT,BATTERY,4000mAh,KG40;VEKEN44657</t>
  </si>
  <si>
    <t>WT+813400001473+PH138-7B22C41M</t>
  </si>
  <si>
    <t>U3801</t>
  </si>
  <si>
    <t>WT816300000901+MA-FRA381</t>
  </si>
  <si>
    <t>Com except BR</t>
  </si>
  <si>
    <t>/</t>
    <phoneticPr fontId="29" type="noConversion"/>
  </si>
  <si>
    <t>印制板组件,PCBA,Jimny+ IN BR Sub PCBA</t>
    <phoneticPr fontId="29" type="noConversion"/>
  </si>
  <si>
    <t>ASSY,PCBA,Jimny+ IN BR Sub PCBA</t>
    <phoneticPr fontId="29" type="noConversion"/>
  </si>
  <si>
    <t>L2</t>
    <phoneticPr fontId="29" type="noConversion"/>
  </si>
  <si>
    <t>N</t>
    <phoneticPr fontId="29" type="noConversion"/>
  </si>
  <si>
    <t>印制板组件,DTR BRD,Jimny+ CS</t>
  </si>
  <si>
    <t>L2</t>
    <phoneticPr fontId="29" type="noConversion"/>
  </si>
  <si>
    <t>TP LCM ass'y</t>
  </si>
  <si>
    <t>sub mic frame</t>
  </si>
  <si>
    <t>shield graphite</t>
  </si>
  <si>
    <t>grounding copper foil</t>
  </si>
  <si>
    <t>headset rubber</t>
  </si>
  <si>
    <t>main board</t>
  </si>
  <si>
    <t>Front camera</t>
  </si>
  <si>
    <t>receiver</t>
  </si>
  <si>
    <t>Rear camera</t>
  </si>
  <si>
    <t>Camera lens A</t>
  </si>
  <si>
    <t>Camera Lens B</t>
  </si>
  <si>
    <t>FPS frame</t>
  </si>
  <si>
    <t>rear housing</t>
  </si>
  <si>
    <t xml:space="preserve">FPS  </t>
  </si>
  <si>
    <t>Sim Tray</t>
  </si>
  <si>
    <t>Battery cover</t>
  </si>
  <si>
    <t>speaker box</t>
  </si>
  <si>
    <t>Lower speaker cooling film</t>
  </si>
  <si>
    <t>sub board</t>
  </si>
  <si>
    <t>USB rubber</t>
  </si>
  <si>
    <t>sub board BTB foam</t>
  </si>
  <si>
    <t>main mic frame</t>
  </si>
  <si>
    <t>battery foam</t>
  </si>
  <si>
    <t>main FPC</t>
  </si>
  <si>
    <t>coaxial Mylar</t>
  </si>
  <si>
    <t>coaxial cable</t>
  </si>
  <si>
    <t>2M rear Camera</t>
    <phoneticPr fontId="29" type="noConversion"/>
  </si>
  <si>
    <t>Battery</t>
    <phoneticPr fontId="29" type="noConversion"/>
  </si>
  <si>
    <t>/</t>
    <phoneticPr fontId="29" type="noConversion"/>
  </si>
  <si>
    <t>/</t>
    <phoneticPr fontId="29" type="noConversion"/>
  </si>
  <si>
    <t>/</t>
    <phoneticPr fontId="29" type="noConversion"/>
  </si>
  <si>
    <t>/</t>
    <phoneticPr fontId="29" type="noConversion"/>
  </si>
  <si>
    <t>V1.2</t>
    <phoneticPr fontId="29" type="noConversion"/>
  </si>
  <si>
    <t>5P68C15670</t>
    <phoneticPr fontId="29" type="noConversion"/>
  </si>
  <si>
    <t>SP68C61021</t>
    <phoneticPr fontId="29" type="noConversion"/>
  </si>
  <si>
    <t>S948C59867</t>
    <phoneticPr fontId="29" type="noConversion"/>
  </si>
  <si>
    <t>S948C56500</t>
    <phoneticPr fontId="29" type="noConversion"/>
  </si>
  <si>
    <t>SB18C51712</t>
    <phoneticPr fontId="29" type="noConversion"/>
  </si>
  <si>
    <t>S938C54436</t>
    <phoneticPr fontId="29" type="noConversion"/>
  </si>
  <si>
    <t>S938C56241</t>
    <phoneticPr fontId="29" type="noConversion"/>
  </si>
  <si>
    <t xml:space="preserve">1, Add 2 new Sales model for BR in product matrix sheet.
2, Delete sub board 5P68C15129/SP68C55462 and add 5P68C15670/SP68C61021 instead in L1&amp;L2 parts list
3, Delete battery adhesvie 5D78C15153/5D78C15154/5D78C15155 and add S948C59867/S948C59868/S948C59869 instead in L1&amp;L2 parts list
4, Add battery second source SB18C51712 in L1&amp;L2 substitution parts list.
5, Delete connector S938C17855 in L2.5&amp;L3 parts list
6, Delete audio jack S938C41467 and add S938C54436 instead, Delete Mic S938C32716 and add S938C56241 instead in L2.5&amp;L3 parts list
7, Update Main Exploded view sheet and FRU Assembly BOM sheet. </t>
    <phoneticPr fontId="29" type="noConversion"/>
  </si>
  <si>
    <t xml:space="preserve">Yu Shaoyi </t>
    <phoneticPr fontId="29" type="noConversion"/>
  </si>
  <si>
    <t>Sub board</t>
    <phoneticPr fontId="29" type="noConversion"/>
  </si>
  <si>
    <t>5P68C15670</t>
    <phoneticPr fontId="29" type="noConversion"/>
  </si>
  <si>
    <t>Jimny+ Sub Board ASSY CS</t>
    <phoneticPr fontId="29" type="noConversion"/>
  </si>
  <si>
    <t>M</t>
  </si>
  <si>
    <t>M</t>
    <phoneticPr fontId="29" type="noConversion"/>
  </si>
  <si>
    <t>Add</t>
  </si>
  <si>
    <t>Add</t>
    <phoneticPr fontId="29" type="noConversion"/>
  </si>
  <si>
    <t>WT+712400078061+BTB foam</t>
  </si>
  <si>
    <t>WT+712400078061+BTB 泡棉</t>
  </si>
  <si>
    <t>WT+712700341031+waterproof labelFWZ</t>
  </si>
  <si>
    <t>WT+712700341031+防水标福威智</t>
  </si>
  <si>
    <t>WT+711621000311+Sealing tape</t>
  </si>
  <si>
    <t>S89618AA1_封箱胶带_72mm*45M/Y_BOPP</t>
  </si>
  <si>
    <t>WT+711600021561+Desiccant</t>
  </si>
  <si>
    <t>10G装干燥剂</t>
  </si>
  <si>
    <t>WT+711603000161+Spare Parts Cross Card Vertical Card Set</t>
  </si>
  <si>
    <t>S86518A1_联想备件横卡_竖卡_一套装</t>
  </si>
  <si>
    <t>WT+711604000491+Spare Parts Box Single Layer</t>
  </si>
  <si>
    <t>S93951A1_联想备件箱_单层464X439X171mm</t>
  </si>
  <si>
    <t>WT+711612000241+Spare Parts Box Cushion Plate</t>
  </si>
  <si>
    <t>S86518A1_联想备件箱用垫板_415X455mm</t>
  </si>
  <si>
    <t>WT+711614000221+SKD Bubble bag</t>
  </si>
  <si>
    <t>W98601C8_SKD汽泡袋</t>
  </si>
  <si>
    <t>WT+711614002521+LDPE moisture-proof bag</t>
  </si>
  <si>
    <t>S88618_LDPE防潮袋_506x700mm_单黑印刷</t>
  </si>
  <si>
    <t>WT+712700067101+Bottom Seal Label</t>
  </si>
  <si>
    <t>S86528A1_底部封箱标签_56x75mm_80g热敏纸</t>
  </si>
  <si>
    <t>WT+712700067111+Top Seal Label</t>
  </si>
  <si>
    <t>S86528A1_顶部封箱标签_56x75mm_80g热敏纸</t>
  </si>
  <si>
    <t>WT+712700067141+Blank label</t>
  </si>
  <si>
    <t>S86528A1_空白标签_58*40mm_80g热敏纸</t>
  </si>
  <si>
    <t>WT+702703824391+Blank label</t>
  </si>
  <si>
    <t>S98519A1_空白标签_90*145mm_80g热敏纸</t>
  </si>
  <si>
    <t>712400078061</t>
    <phoneticPr fontId="29" type="noConversion"/>
  </si>
  <si>
    <t>712700341031</t>
    <phoneticPr fontId="29" type="noConversion"/>
  </si>
  <si>
    <t>711621000311</t>
    <phoneticPr fontId="29" type="noConversion"/>
  </si>
  <si>
    <t>711600021561</t>
    <phoneticPr fontId="29" type="noConversion"/>
  </si>
  <si>
    <t>711603000161</t>
    <phoneticPr fontId="29" type="noConversion"/>
  </si>
  <si>
    <t>711604000491</t>
    <phoneticPr fontId="29" type="noConversion"/>
  </si>
  <si>
    <t>711612000241</t>
    <phoneticPr fontId="29" type="noConversion"/>
  </si>
  <si>
    <t>711614000221</t>
    <phoneticPr fontId="29" type="noConversion"/>
  </si>
  <si>
    <t>711614002521</t>
    <phoneticPr fontId="29" type="noConversion"/>
  </si>
  <si>
    <t>712700067101</t>
    <phoneticPr fontId="29" type="noConversion"/>
  </si>
  <si>
    <t>712700067111</t>
    <phoneticPr fontId="29" type="noConversion"/>
  </si>
  <si>
    <t>712700067141</t>
    <phoneticPr fontId="29" type="noConversion"/>
  </si>
  <si>
    <t>702703824391</t>
    <phoneticPr fontId="29" type="noConversion"/>
  </si>
  <si>
    <t>SP68C61020</t>
  </si>
  <si>
    <t>ASSY,PCBA,Jimny+ R Sub PCBA</t>
  </si>
  <si>
    <t>WT710400100091+Receiver 0809</t>
    <phoneticPr fontId="29" type="noConversion"/>
  </si>
  <si>
    <t>710400100091</t>
    <phoneticPr fontId="29" type="noConversion"/>
  </si>
  <si>
    <t>WT712100078091+coaxial Mylar</t>
    <phoneticPr fontId="29" type="noConversion"/>
  </si>
  <si>
    <t>712100078091</t>
    <phoneticPr fontId="29" type="noConversion"/>
  </si>
  <si>
    <t>WT712300078011+USB rubber</t>
    <phoneticPr fontId="29" type="noConversion"/>
  </si>
  <si>
    <t>712300078011</t>
    <phoneticPr fontId="29" type="noConversion"/>
  </si>
  <si>
    <t>712400078041</t>
    <phoneticPr fontId="29" type="noConversion"/>
  </si>
  <si>
    <t>WT715000078101+Lower horn cooling film</t>
    <phoneticPr fontId="29" type="noConversion"/>
  </si>
  <si>
    <t>715000078101</t>
    <phoneticPr fontId="29" type="noConversion"/>
  </si>
  <si>
    <t>SA78C58428</t>
    <phoneticPr fontId="29" type="noConversion"/>
  </si>
  <si>
    <t>S928C44358</t>
  </si>
  <si>
    <t>WT+711300000411+USB Cable B SR6.0 Liqi</t>
  </si>
  <si>
    <t>USB Cable (S)</t>
    <phoneticPr fontId="29" type="noConversion"/>
  </si>
  <si>
    <t>SA18C30153</t>
  </si>
  <si>
    <t>SA18C30151</t>
  </si>
  <si>
    <t>SA18C30152</t>
  </si>
  <si>
    <t>SA18C30156</t>
  </si>
  <si>
    <t>SA18C30155</t>
  </si>
  <si>
    <t>S928C42039</t>
  </si>
  <si>
    <t>WT+711411000751+Headset Black Xinlide</t>
  </si>
  <si>
    <t>Camera</t>
    <phoneticPr fontId="29" type="noConversion"/>
  </si>
  <si>
    <t>SC28C52084</t>
  </si>
  <si>
    <t>Yes</t>
    <phoneticPr fontId="29" type="noConversion"/>
  </si>
  <si>
    <t>SC28C52218</t>
  </si>
  <si>
    <t>MDL,CAMR,8M,F4H7YBE</t>
  </si>
  <si>
    <t>Yes</t>
    <phoneticPr fontId="29" type="noConversion"/>
  </si>
  <si>
    <t>FPC</t>
    <phoneticPr fontId="29" type="noConversion"/>
  </si>
  <si>
    <t>SC98C52726</t>
  </si>
  <si>
    <t>FINGERPRT SCANNER,Lima,GF3658,Spaceship,</t>
  </si>
  <si>
    <t>SC98C52845</t>
  </si>
  <si>
    <t>FINGERPRINT MODULE,GOLDEN,ANDY NA</t>
  </si>
  <si>
    <t>AE/SA/GB</t>
  </si>
  <si>
    <t>Com</t>
    <phoneticPr fontId="29" type="noConversion"/>
  </si>
  <si>
    <t>Charger</t>
    <phoneticPr fontId="29" type="noConversion"/>
  </si>
  <si>
    <t>TH/MX/CO/PE</t>
  </si>
  <si>
    <t>SA18C30136</t>
    <phoneticPr fontId="29" type="noConversion"/>
  </si>
  <si>
    <t>Yes</t>
    <phoneticPr fontId="29" type="noConversion"/>
  </si>
  <si>
    <t>Yes</t>
    <phoneticPr fontId="29" type="noConversion"/>
  </si>
  <si>
    <t>Com except AR/BR</t>
    <phoneticPr fontId="29" type="noConversion"/>
  </si>
  <si>
    <t>USB Cable</t>
    <phoneticPr fontId="29" type="noConversion"/>
  </si>
  <si>
    <t>BR</t>
    <phoneticPr fontId="29" type="noConversion"/>
  </si>
  <si>
    <t>AE/SA/FR/TH/SG/AU</t>
    <phoneticPr fontId="29" type="noConversion"/>
  </si>
  <si>
    <t>Com</t>
    <phoneticPr fontId="29" type="noConversion"/>
  </si>
  <si>
    <t>No</t>
    <phoneticPr fontId="29" type="noConversion"/>
  </si>
  <si>
    <t>WT+711411000751+Headset Black Xinlide</t>
    <phoneticPr fontId="29" type="noConversion"/>
  </si>
  <si>
    <t>711411000751</t>
    <phoneticPr fontId="29" type="noConversion"/>
  </si>
  <si>
    <t>711310002491</t>
    <phoneticPr fontId="29" type="noConversion"/>
  </si>
  <si>
    <t>WT+711411000751+耳机_Φ3.5_一字型_黑色</t>
  </si>
  <si>
    <t>L1</t>
    <phoneticPr fontId="29" type="noConversion"/>
  </si>
  <si>
    <t>/</t>
  </si>
  <si>
    <t>/</t>
    <phoneticPr fontId="29" type="noConversion"/>
  </si>
  <si>
    <t>/</t>
    <phoneticPr fontId="29" type="noConversion"/>
  </si>
  <si>
    <t>机壳,BAT CVR,Jimny+ Etching_Spaceship_EU CS(Plain: 5S58C15392)</t>
    <phoneticPr fontId="29" type="noConversion"/>
  </si>
  <si>
    <t>机壳,BAT CVR,Jimny+ Etching_Spaceship_AU CS(Plain: 5S58C15392)</t>
    <phoneticPr fontId="29" type="noConversion"/>
  </si>
  <si>
    <t>机壳,BAT CVR,Jimny+ Etching_Purpurina_LA CS(Plain:5S58C15393)</t>
    <phoneticPr fontId="29" type="noConversion"/>
  </si>
  <si>
    <t>V1.3</t>
    <phoneticPr fontId="29" type="noConversion"/>
  </si>
  <si>
    <t>S928C42039</t>
    <phoneticPr fontId="29" type="noConversion"/>
  </si>
  <si>
    <t>SO28C65079</t>
  </si>
  <si>
    <t>DOC,ART,JIMNY PLUS,REGULATORY MKG APEM</t>
  </si>
  <si>
    <t>参考文档,ART,JIMNY PLUS,REGULATORY MKG APEM</t>
  </si>
  <si>
    <t>Jimny+ Etching Batt Cover_Spaceship_APEM CS</t>
    <phoneticPr fontId="29" type="noConversion"/>
  </si>
  <si>
    <t>5S58C15800</t>
    <phoneticPr fontId="29" type="noConversion"/>
  </si>
  <si>
    <t>Jimny+ Etching Batt Cover_Purpurina_APEM CS</t>
    <phoneticPr fontId="29" type="noConversion"/>
  </si>
  <si>
    <t>5S58C15799</t>
    <phoneticPr fontId="29" type="noConversion"/>
  </si>
  <si>
    <t>机壳,BAT CVR,Jimny+ Etching_Spaceship_LA CS(Plain: 5S58C15392)</t>
    <phoneticPr fontId="29" type="noConversion"/>
  </si>
  <si>
    <t>1, Add ething Battery cover 5S58C15799/5S58C15780 for APEM in product matrix sheet and L1&amp;L2 parts list sheet
2, Add earphone PN S928C42039 in product matrix sheet and L1&amp;L2 parts list sheet.
3, Add camera/FPS/charger/USB cable second source PN in L1&amp;L2 substitution parts list (see Yellow mark)</t>
    <phoneticPr fontId="29" type="noConversion"/>
  </si>
  <si>
    <t>PAGS0017GB</t>
  </si>
  <si>
    <t>PAGS0018GB</t>
  </si>
  <si>
    <t>PAGS0019RS</t>
  </si>
  <si>
    <t>PAGS0020PL</t>
  </si>
  <si>
    <t>MOTO Phone XT2016-1 GB 4+64G SS DSL EE</t>
  </si>
  <si>
    <t>MOTO Phone XT2016-1 GB 4+64G SS SSL TSC</t>
  </si>
  <si>
    <t>MOTO Phone XT2016-1 RS 4+64G SS DS</t>
  </si>
  <si>
    <t>MOTO Phone XT2016-1 PL 4+64G PP DS</t>
  </si>
  <si>
    <t>Serbia</t>
  </si>
  <si>
    <t>GB</t>
    <phoneticPr fontId="29" type="noConversion"/>
  </si>
  <si>
    <t>GB</t>
    <phoneticPr fontId="29" type="noConversion"/>
  </si>
  <si>
    <t>RS</t>
    <phoneticPr fontId="29" type="noConversion"/>
  </si>
  <si>
    <t>PL</t>
    <phoneticPr fontId="29" type="noConversion"/>
  </si>
  <si>
    <t>SA78C58425</t>
  </si>
  <si>
    <t>SA78C58425</t>
    <phoneticPr fontId="29" type="noConversion"/>
  </si>
  <si>
    <t>EMEA SS</t>
    <phoneticPr fontId="29" type="noConversion"/>
  </si>
  <si>
    <t>Yes</t>
    <phoneticPr fontId="29" type="noConversion"/>
  </si>
  <si>
    <t>WT712400078231+MIC seal foam2</t>
  </si>
  <si>
    <t>Yes</t>
    <phoneticPr fontId="29" type="noConversion"/>
  </si>
  <si>
    <t>WT712400078131+BTB waterproof foam</t>
  </si>
  <si>
    <t>S948C58346</t>
  </si>
  <si>
    <t>WT712400078241+sealing foam</t>
  </si>
  <si>
    <t>Add</t>
    <phoneticPr fontId="29" type="noConversion"/>
  </si>
  <si>
    <t>S</t>
    <phoneticPr fontId="29" type="noConversion"/>
  </si>
  <si>
    <t>S948C55652</t>
  </si>
  <si>
    <t>WT712400078121+Rear flash seal foam</t>
    <phoneticPr fontId="29" type="noConversion"/>
  </si>
  <si>
    <r>
      <t>WT712400078121+</t>
    </r>
    <r>
      <rPr>
        <sz val="11"/>
        <color theme="1"/>
        <rFont val="宋体"/>
        <family val="3"/>
        <charset val="134"/>
      </rPr>
      <t>后闪光灯密封泡棉</t>
    </r>
    <phoneticPr fontId="29" type="noConversion"/>
  </si>
  <si>
    <t>712400078121</t>
    <phoneticPr fontId="29" type="noConversion"/>
  </si>
  <si>
    <t>S</t>
    <phoneticPr fontId="29" type="noConversion"/>
  </si>
  <si>
    <t>S</t>
    <phoneticPr fontId="29" type="noConversion"/>
  </si>
  <si>
    <t>S</t>
    <phoneticPr fontId="29" type="noConversion"/>
  </si>
  <si>
    <t>S</t>
    <phoneticPr fontId="29" type="noConversion"/>
  </si>
  <si>
    <t>S</t>
    <phoneticPr fontId="29" type="noConversion"/>
  </si>
  <si>
    <t>Yes</t>
    <phoneticPr fontId="29" type="noConversion"/>
  </si>
  <si>
    <t>WT712400078221+Main MIC seal foam2</t>
  </si>
  <si>
    <t>Add</t>
    <phoneticPr fontId="29" type="noConversion"/>
  </si>
  <si>
    <t>S</t>
    <phoneticPr fontId="29" type="noConversion"/>
  </si>
  <si>
    <t>S948C55650</t>
  </si>
  <si>
    <r>
      <t>WT712400078171+</t>
    </r>
    <r>
      <rPr>
        <sz val="11"/>
        <color theme="1"/>
        <rFont val="宋体"/>
        <family val="3"/>
        <charset val="134"/>
      </rPr>
      <t>电池盖复合板填充泡棉</t>
    </r>
  </si>
  <si>
    <t>WT712400078171+Foam filling</t>
    <phoneticPr fontId="29" type="noConversion"/>
  </si>
  <si>
    <t>712400078171</t>
    <phoneticPr fontId="29" type="noConversion"/>
  </si>
  <si>
    <t>S948C55655</t>
  </si>
  <si>
    <r>
      <t>WT715000078091+</t>
    </r>
    <r>
      <rPr>
        <sz val="11"/>
        <color theme="1"/>
        <rFont val="宋体"/>
        <family val="3"/>
        <charset val="134"/>
      </rPr>
      <t>电池盖散热石墨</t>
    </r>
  </si>
  <si>
    <t>WT715000078091+radiates graphite</t>
    <phoneticPr fontId="29" type="noConversion"/>
  </si>
  <si>
    <t>715000078091</t>
    <phoneticPr fontId="29" type="noConversion"/>
  </si>
  <si>
    <t>WT813700001011+Connector 1Pin</t>
  </si>
  <si>
    <t>Com for XT2016-1 SS</t>
    <phoneticPr fontId="29" type="noConversion"/>
  </si>
  <si>
    <t>Com</t>
    <phoneticPr fontId="29" type="noConversion"/>
  </si>
  <si>
    <t>/</t>
    <phoneticPr fontId="29" type="noConversion"/>
  </si>
  <si>
    <t>XT2016-1 Main Board 4+64G SS CS</t>
  </si>
  <si>
    <t>测试板,BD KIT,XT2016-1 4+64G SS CS</t>
  </si>
  <si>
    <t>Y</t>
  </si>
  <si>
    <t>XCVR,SPACESHIP,XT2016-1 R 4+64 SS MP</t>
    <phoneticPr fontId="29" type="noConversion"/>
  </si>
  <si>
    <t>XT2016-1 Main Board 4+64G SS CS</t>
    <phoneticPr fontId="29" type="noConversion"/>
  </si>
  <si>
    <t>APEM&amp;Europe, 4+64G SS</t>
    <phoneticPr fontId="29" type="noConversion"/>
  </si>
  <si>
    <t>0TR8/QUZ</t>
    <phoneticPr fontId="29" type="noConversion"/>
  </si>
  <si>
    <t>V 1.4</t>
    <phoneticPr fontId="29" type="noConversion"/>
  </si>
  <si>
    <t>5B28C15822</t>
    <phoneticPr fontId="29" type="noConversion"/>
  </si>
  <si>
    <t>S948C58474</t>
    <phoneticPr fontId="29" type="noConversion"/>
  </si>
  <si>
    <t>S948C55645</t>
    <phoneticPr fontId="29" type="noConversion"/>
  </si>
  <si>
    <t>S948C58473</t>
    <phoneticPr fontId="29" type="noConversion"/>
  </si>
  <si>
    <t>S948C58475</t>
    <phoneticPr fontId="29" type="noConversion"/>
  </si>
  <si>
    <t>S938C63073</t>
    <phoneticPr fontId="29" type="noConversion"/>
  </si>
  <si>
    <t>1, Add 4 new sales model in Product matrix sheet.
2, Add new XCVR SA78C58425 and new main board 5B28C15822 for XT2016-1 SS in L1&amp;L2 parts list sheet.
3, delete Etching battery 5S58C15799/5S58C15800 in L1&amp;L2 parts list due to MBOM update.
4, Add Sub PN S948C58474/S948C55645/S948C58473/S948C58475 in L1&amp;L2 substitution parts list.
5, Delete S938C56366 and Add S938C63073 instead in L2.5&amp;L3 parts list according to MBOM change.</t>
    <phoneticPr fontId="29" type="noConversion"/>
  </si>
  <si>
    <t>S978C36253</t>
    <phoneticPr fontId="29" type="noConversion"/>
  </si>
  <si>
    <t>SVN8C67149</t>
  </si>
  <si>
    <t>SOFTWARE,PMD29.70-37</t>
  </si>
  <si>
    <t>/</t>
    <phoneticPr fontId="29" type="noConversion"/>
  </si>
  <si>
    <t>WT+712700310121+IMEI label QF</t>
    <phoneticPr fontId="29" type="noConversion"/>
  </si>
  <si>
    <t>WT+712700310121+IMEI label QF</t>
    <phoneticPr fontId="29" type="noConversion"/>
  </si>
  <si>
    <t>712700310121</t>
    <phoneticPr fontId="29" type="noConversion"/>
  </si>
  <si>
    <t>712700310121</t>
    <phoneticPr fontId="29" type="noConversion"/>
  </si>
  <si>
    <t>MOTO Phone XT2016-1 AE 4+64G PP DS</t>
  </si>
  <si>
    <t>MOTO Phone XT2016-2 AU 4+64G PP DS</t>
  </si>
  <si>
    <t>MOTOPhone XT2016-2 BR 4+64G SS DS CLAPLT</t>
  </si>
  <si>
    <t>MOTOPhone XT2016-2 BR 4+64G SS DS TIMPLT</t>
  </si>
  <si>
    <t>MOTO Phone XT2016-2 CL 4+64G SS SS ENTEL</t>
  </si>
  <si>
    <t>PAGS0021AE</t>
  </si>
  <si>
    <t>PAGT0019AU</t>
  </si>
  <si>
    <t>PAGT0020BR</t>
  </si>
  <si>
    <t>PAGT0021BR</t>
  </si>
  <si>
    <t>PAGT0022CL</t>
  </si>
  <si>
    <t>AE</t>
    <phoneticPr fontId="29" type="noConversion"/>
  </si>
  <si>
    <t>AU</t>
    <phoneticPr fontId="29" type="noConversion"/>
  </si>
  <si>
    <t>BR</t>
    <phoneticPr fontId="29" type="noConversion"/>
  </si>
  <si>
    <t>CL</t>
    <phoneticPr fontId="29" type="noConversion"/>
  </si>
  <si>
    <t>XCVR,PURPURINA,Jimny+ R 4+64 DS MP</t>
  </si>
  <si>
    <t>XCVR,PURPURINA,Jimny+ Latam 4+64 DS MP</t>
  </si>
  <si>
    <t>XCVR,SPACESHIP,Jimny+ BR 4+64 SS DS JS O</t>
  </si>
  <si>
    <t>XCVR,SPACESHIP,Jimny+ Latam 4+64 SS MP</t>
  </si>
  <si>
    <t>Purpurina</t>
    <phoneticPr fontId="29" type="noConversion"/>
  </si>
  <si>
    <t>Y</t>
    <phoneticPr fontId="29" type="noConversion"/>
  </si>
  <si>
    <t>Y</t>
    <phoneticPr fontId="29" type="noConversion"/>
  </si>
  <si>
    <t>Y</t>
    <phoneticPr fontId="29" type="noConversion"/>
  </si>
  <si>
    <t>5S58C15939</t>
  </si>
  <si>
    <t>Jimny+ Etching Batt Cover_Purpurina_AU CS</t>
    <phoneticPr fontId="29" type="noConversion"/>
  </si>
  <si>
    <t>No</t>
    <phoneticPr fontId="29" type="noConversion"/>
  </si>
  <si>
    <t>/</t>
    <phoneticPr fontId="29" type="noConversion"/>
  </si>
  <si>
    <t>Jimny+ Etching Batt Cover_Purpurina_AU CS</t>
    <phoneticPr fontId="29" type="noConversion"/>
  </si>
  <si>
    <t>L2</t>
    <phoneticPr fontId="29" type="noConversion"/>
  </si>
  <si>
    <t>Y</t>
    <phoneticPr fontId="29" type="noConversion"/>
  </si>
  <si>
    <t>V1.5</t>
    <phoneticPr fontId="29" type="noConversion"/>
  </si>
  <si>
    <t>机壳,BAT CVR,Jimny+ Etching_Purpurina_EU CS(Plain:5S58C15393)</t>
    <phoneticPr fontId="29" type="noConversion"/>
  </si>
  <si>
    <t>机壳,BAT CVR,Jimny+ Etching_Purpurina_AU CS(Plain:5S58C15393)</t>
    <phoneticPr fontId="29" type="noConversion"/>
  </si>
  <si>
    <t>5S58C15939</t>
    <phoneticPr fontId="29" type="noConversion"/>
  </si>
  <si>
    <t xml:space="preserve">Yu Shaoyi </t>
    <phoneticPr fontId="29" type="noConversion"/>
  </si>
  <si>
    <t>1, Add 5 new sales model in Product matrix sheet.
2, Add 1 Etching battery cover 5S58C15939 for AU 
3, Add rear camera PN SC28C52086/SC28C52085 as main source, original combine PN 5C28C15131 move to subsititution parts list.</t>
    <phoneticPr fontId="29" type="noConversion"/>
  </si>
  <si>
    <t>The camera PN change due to R&amp;D confirm different supplier camera can mixed use. The sub is one side,  5C28C15131can sub SC28C52086/SC28C52085 ,but SC28C52086/SC28C52085 can not sub 5C28C15131, due to 5C28C15131 contain 2 camera</t>
    <phoneticPr fontId="29" type="noConversion"/>
  </si>
  <si>
    <t>PAGS0022RS</t>
  </si>
  <si>
    <t>RS</t>
    <phoneticPr fontId="29" type="noConversion"/>
  </si>
  <si>
    <t>MOTO Phone XT2016-1 RS 4+64G PP DS</t>
    <phoneticPr fontId="29" type="noConversion"/>
  </si>
  <si>
    <t>No</t>
    <phoneticPr fontId="29" type="noConversion"/>
  </si>
  <si>
    <t>V1.6</t>
    <phoneticPr fontId="29" type="noConversion"/>
  </si>
  <si>
    <t>5C28C15131</t>
    <phoneticPr fontId="29" type="noConversion"/>
  </si>
  <si>
    <t>1, Add 1 new sales model for RS in Product matrix sheet
2, Re-active camera FRU 5C28C15131 and delete camera SC28C52086/SC28C52085 in L1&amp;L2 parts list.</t>
    <phoneticPr fontId="29" type="noConversion"/>
  </si>
  <si>
    <t>Service decide fisrt consume  Camera FRU 5C28C15131, when stock run out then change to SC28C52086/SC28C52085</t>
    <phoneticPr fontId="29" type="noConversion"/>
  </si>
  <si>
    <t>M</t>
    <phoneticPr fontId="29" type="noConversion"/>
  </si>
  <si>
    <t>Add</t>
    <phoneticPr fontId="29" type="noConversion"/>
  </si>
  <si>
    <t>SVN8C68212</t>
    <phoneticPr fontId="29" type="noConversion"/>
  </si>
  <si>
    <t>/</t>
    <phoneticPr fontId="29" type="noConversion"/>
  </si>
  <si>
    <r>
      <t>软件</t>
    </r>
    <r>
      <rPr>
        <sz val="11"/>
        <color theme="1"/>
        <rFont val="Calibri"/>
        <family val="2"/>
        <charset val="134"/>
      </rPr>
      <t>,SVN KIT,PMD29.70-48,Jimny+ Super RoW</t>
    </r>
  </si>
  <si>
    <t>PMD29.70-48,Jimny+ Super RoW</t>
    <phoneticPr fontId="29" type="noConversion"/>
  </si>
  <si>
    <t>M</t>
    <phoneticPr fontId="29" type="noConversion"/>
  </si>
  <si>
    <t>Add</t>
    <phoneticPr fontId="29" type="noConversion"/>
  </si>
  <si>
    <t>SVN8C67637</t>
    <phoneticPr fontId="29" type="noConversion"/>
  </si>
  <si>
    <t>/</t>
    <phoneticPr fontId="29" type="noConversion"/>
  </si>
  <si>
    <r>
      <t>软件</t>
    </r>
    <r>
      <rPr>
        <sz val="11"/>
        <color theme="1"/>
        <rFont val="Calibri"/>
        <family val="2"/>
        <charset val="134"/>
      </rPr>
      <t>,SVN KIT,PMD29.70-37-1,Jimny+ LATAM</t>
    </r>
  </si>
  <si>
    <t>Add</t>
    <phoneticPr fontId="29" type="noConversion"/>
  </si>
  <si>
    <t>S948C68878</t>
  </si>
  <si>
    <t>711500502301</t>
  </si>
  <si>
    <t>WT711500502301+Upper antenna frame</t>
  </si>
  <si>
    <t>WT711500502301+上天线框</t>
  </si>
  <si>
    <t>S</t>
    <phoneticPr fontId="29" type="noConversion"/>
  </si>
  <si>
    <t>S</t>
    <phoneticPr fontId="29" type="noConversion"/>
  </si>
  <si>
    <t>S948C68880</t>
  </si>
  <si>
    <t>711500502321</t>
  </si>
  <si>
    <t>WT711500502321+PP Battery Cover</t>
  </si>
  <si>
    <t>WT711500502321+PP电池盖</t>
  </si>
  <si>
    <t>S</t>
    <phoneticPr fontId="29" type="noConversion"/>
  </si>
  <si>
    <t>Add</t>
    <phoneticPr fontId="29" type="noConversion"/>
  </si>
  <si>
    <t>S948C68876</t>
  </si>
  <si>
    <t>711500502281</t>
  </si>
  <si>
    <t>WT711500502281+SS Battery Cover</t>
  </si>
  <si>
    <t>WT711500502281+SS 电池盖</t>
  </si>
  <si>
    <t>Jimny+ LDA Purpurina Huahui CS</t>
  </si>
  <si>
    <t>/</t>
    <phoneticPr fontId="29" type="noConversion"/>
  </si>
  <si>
    <t>S</t>
    <phoneticPr fontId="29" type="noConversion"/>
  </si>
  <si>
    <t>SD68C68989</t>
  </si>
  <si>
    <t>Jimny+ LDA Spaceship Huahui CS</t>
  </si>
  <si>
    <t>S</t>
    <phoneticPr fontId="29" type="noConversion"/>
  </si>
  <si>
    <t>S948C58366</t>
  </si>
  <si>
    <t>WT712100078281+conductive fabric</t>
    <phoneticPr fontId="29" type="noConversion"/>
  </si>
  <si>
    <t>712100078281</t>
    <phoneticPr fontId="29" type="noConversion"/>
  </si>
  <si>
    <t>S</t>
    <phoneticPr fontId="29" type="noConversion"/>
  </si>
  <si>
    <t>S948C58367</t>
  </si>
  <si>
    <t>WT712100078291+LCM shading myla</t>
    <phoneticPr fontId="29" type="noConversion"/>
  </si>
  <si>
    <t>712100078291</t>
    <phoneticPr fontId="29" type="noConversion"/>
  </si>
  <si>
    <t>S948C58549</t>
  </si>
  <si>
    <t>S948C58550</t>
  </si>
  <si>
    <t>WT711200502071+Volume Key</t>
    <phoneticPr fontId="29" type="noConversion"/>
  </si>
  <si>
    <t>711200502071</t>
    <phoneticPr fontId="29" type="noConversion"/>
  </si>
  <si>
    <t>WT711200502051+Power Key</t>
    <phoneticPr fontId="29" type="noConversion"/>
  </si>
  <si>
    <t>711200502051</t>
    <phoneticPr fontId="29" type="noConversion"/>
  </si>
  <si>
    <t>S948C59379</t>
  </si>
  <si>
    <t>WT712900078041+REC MESH_High Gloss</t>
    <phoneticPr fontId="29" type="noConversion"/>
  </si>
  <si>
    <t>712900078041</t>
    <phoneticPr fontId="29" type="noConversion"/>
  </si>
  <si>
    <t>Add</t>
    <phoneticPr fontId="29" type="noConversion"/>
  </si>
  <si>
    <t>S948C60003</t>
  </si>
  <si>
    <t>WT712100078361+sidekey waterproof sponge</t>
  </si>
  <si>
    <t>S</t>
    <phoneticPr fontId="29" type="noConversion"/>
  </si>
  <si>
    <t>S948C55573</t>
  </si>
  <si>
    <t>WT712400078101+ground conductive sponge</t>
    <phoneticPr fontId="29" type="noConversion"/>
  </si>
  <si>
    <t>712400078101</t>
    <phoneticPr fontId="29" type="noConversion"/>
  </si>
  <si>
    <t>S</t>
    <phoneticPr fontId="29" type="noConversion"/>
  </si>
  <si>
    <t>S948C55574</t>
  </si>
  <si>
    <t>WT715000078061+radiating graphite</t>
    <phoneticPr fontId="29" type="noConversion"/>
  </si>
  <si>
    <t>715000078061</t>
    <phoneticPr fontId="29" type="noConversion"/>
  </si>
  <si>
    <t>S</t>
    <phoneticPr fontId="29" type="noConversion"/>
  </si>
  <si>
    <t>S948C55575</t>
  </si>
  <si>
    <t>WT715000078051+heat spreader</t>
    <phoneticPr fontId="29" type="noConversion"/>
  </si>
  <si>
    <t>715000078051</t>
    <phoneticPr fontId="29" type="noConversion"/>
  </si>
  <si>
    <t>S948C55576</t>
  </si>
  <si>
    <t>WT710900000121+Screw nut_M1.2x2.0</t>
    <phoneticPr fontId="29" type="noConversion"/>
  </si>
  <si>
    <t>710900000121</t>
    <phoneticPr fontId="29" type="noConversion"/>
  </si>
  <si>
    <t>S948C55633</t>
  </si>
  <si>
    <t>1.0</t>
  </si>
  <si>
    <t>WT712100078131+Waterproof mylar</t>
    <phoneticPr fontId="29" type="noConversion"/>
  </si>
  <si>
    <t>712100078131</t>
    <phoneticPr fontId="29" type="noConversion"/>
  </si>
  <si>
    <t>S</t>
    <phoneticPr fontId="29" type="noConversion"/>
  </si>
  <si>
    <t>S948C55632</t>
  </si>
  <si>
    <t>WT712100078141+battery of gum1</t>
    <phoneticPr fontId="29" type="noConversion"/>
  </si>
  <si>
    <t>712100078141</t>
    <phoneticPr fontId="29" type="noConversion"/>
  </si>
  <si>
    <t>S948C55631</t>
  </si>
  <si>
    <t>WT712100078151+battery of gum2</t>
    <phoneticPr fontId="29" type="noConversion"/>
  </si>
  <si>
    <t>712100078151</t>
    <phoneticPr fontId="29" type="noConversion"/>
  </si>
  <si>
    <t>S948C55630</t>
  </si>
  <si>
    <t>WT712100078161+battery of gum3</t>
    <phoneticPr fontId="29" type="noConversion"/>
  </si>
  <si>
    <t>712100078161</t>
    <phoneticPr fontId="29" type="noConversion"/>
  </si>
  <si>
    <t>S948C55629</t>
  </si>
  <si>
    <t>2.0</t>
  </si>
  <si>
    <t>WT712100078171+conductive fabric</t>
    <phoneticPr fontId="29" type="noConversion"/>
  </si>
  <si>
    <t>712100078171</t>
    <phoneticPr fontId="29" type="noConversion"/>
  </si>
  <si>
    <t>S948C55635</t>
  </si>
  <si>
    <t>WT712300078101+Front indicator silicone</t>
    <phoneticPr fontId="29" type="noConversion"/>
  </si>
  <si>
    <t>712300078101</t>
    <phoneticPr fontId="29" type="noConversion"/>
  </si>
  <si>
    <t>S948C55634</t>
  </si>
  <si>
    <t>WT712300078091+Light rubber lining</t>
    <phoneticPr fontId="29" type="noConversion"/>
  </si>
  <si>
    <t>712300078091</t>
    <phoneticPr fontId="29" type="noConversion"/>
  </si>
  <si>
    <t>S</t>
    <phoneticPr fontId="29" type="noConversion"/>
  </si>
  <si>
    <t>S948C58557</t>
  </si>
  <si>
    <t>WT711200502061+Power Key</t>
  </si>
  <si>
    <t>S948C58558</t>
  </si>
  <si>
    <t>WT711200502081+Volume Key</t>
  </si>
  <si>
    <t>SD68C67772</t>
    <phoneticPr fontId="29" type="noConversion"/>
  </si>
  <si>
    <t>SD68C67772</t>
    <phoneticPr fontId="29" type="noConversion"/>
  </si>
  <si>
    <t>HSG,BND,PURPURINA,Jimny+ LDA Purpurina C</t>
    <phoneticPr fontId="29" type="noConversion"/>
  </si>
  <si>
    <t>5D68C15387</t>
    <phoneticPr fontId="29" type="noConversion"/>
  </si>
  <si>
    <t>LDA for 5D68C15387</t>
    <phoneticPr fontId="29" type="noConversion"/>
  </si>
  <si>
    <t>SD68C68990</t>
    <phoneticPr fontId="29" type="noConversion"/>
  </si>
  <si>
    <t>SD68C68990</t>
    <phoneticPr fontId="29" type="noConversion"/>
  </si>
  <si>
    <t>Jimny+ LDA Purpurina Huahui CS</t>
    <phoneticPr fontId="29" type="noConversion"/>
  </si>
  <si>
    <t>S948C68892</t>
  </si>
  <si>
    <t>WT711500078711+FRONT HOUSING</t>
  </si>
  <si>
    <t>WT711500078711+前壳</t>
  </si>
  <si>
    <t>S948C68877</t>
  </si>
  <si>
    <t>WT711500502291+PP mid-frame</t>
  </si>
  <si>
    <t>WT711500502291+PP中框</t>
  </si>
  <si>
    <t>5D68C15386</t>
    <phoneticPr fontId="29" type="noConversion"/>
  </si>
  <si>
    <t>LDA for  5D68C15386</t>
    <phoneticPr fontId="29" type="noConversion"/>
  </si>
  <si>
    <t>SD68C67771</t>
    <phoneticPr fontId="29" type="noConversion"/>
  </si>
  <si>
    <t>SD68C67771</t>
    <phoneticPr fontId="29" type="noConversion"/>
  </si>
  <si>
    <t>HSG,BND,SPACESHIP,Jimny+ LDA Spaceship C</t>
    <phoneticPr fontId="29" type="noConversion"/>
  </si>
  <si>
    <t>HSG,BND,SPACESHIP,Jimny+ LDA Spaceship C</t>
    <phoneticPr fontId="29" type="noConversion"/>
  </si>
  <si>
    <t>SD68C68989</t>
    <phoneticPr fontId="29" type="noConversion"/>
  </si>
  <si>
    <t>Jimny+ LDA Spaceship Huahui CS</t>
    <phoneticPr fontId="29" type="noConversion"/>
  </si>
  <si>
    <t>WT711500502281+SS mid-frame</t>
  </si>
  <si>
    <t>WT711500502281+SS中框</t>
  </si>
  <si>
    <t>PAGT0023BR</t>
  </si>
  <si>
    <t>PAGT0024BR</t>
  </si>
  <si>
    <t>PAGT0025CL</t>
  </si>
  <si>
    <t>PAGT0026BR</t>
  </si>
  <si>
    <t>MOTOPhone XT2016-2 BR 4+64G PP DS PCBAMS</t>
  </si>
  <si>
    <t>MOTOPhone XT2016-2 BR 4+64G SS DS PCBAMS</t>
  </si>
  <si>
    <t>MOTOPhone XT2016-2 BR 4+64G PP DS TIMPLT</t>
  </si>
  <si>
    <t>PAGS0023GB</t>
  </si>
  <si>
    <t>MOTO Phone XT2016-1 GB 4+64G PP SSL TSC</t>
  </si>
  <si>
    <t>BR</t>
    <phoneticPr fontId="29" type="noConversion"/>
  </si>
  <si>
    <t>BR</t>
    <phoneticPr fontId="29" type="noConversion"/>
  </si>
  <si>
    <t>CL</t>
    <phoneticPr fontId="29" type="noConversion"/>
  </si>
  <si>
    <t>BR</t>
    <phoneticPr fontId="29" type="noConversion"/>
  </si>
  <si>
    <t>GB</t>
    <phoneticPr fontId="29" type="noConversion"/>
  </si>
  <si>
    <t>XCVR,PURPURINA,Jimny+ Latam 4+64 SS MP</t>
  </si>
  <si>
    <t>XCVR,PURPURINA,Jimny+ BR 4+64 PP DS JS O</t>
  </si>
  <si>
    <t>XCVR,PURPURINA,Jimny+ R 4+64 SS MP</t>
  </si>
  <si>
    <t>EMEA SS</t>
    <phoneticPr fontId="29" type="noConversion"/>
  </si>
  <si>
    <t>SA78C58426</t>
    <phoneticPr fontId="29" type="noConversion"/>
  </si>
  <si>
    <t>Yes</t>
    <phoneticPr fontId="29" type="noConversion"/>
  </si>
  <si>
    <t>Jimny+ Batt Cov adhesive&amp;711500502331CSS</t>
  </si>
  <si>
    <t>SA78C58402</t>
    <phoneticPr fontId="29" type="noConversion"/>
  </si>
  <si>
    <t>SA78C58432</t>
    <phoneticPr fontId="29" type="noConversion"/>
  </si>
  <si>
    <t>SA78C58426</t>
    <phoneticPr fontId="29" type="noConversion"/>
  </si>
  <si>
    <t>Purpurina</t>
    <phoneticPr fontId="29" type="noConversion"/>
  </si>
  <si>
    <t>5D78C16002</t>
    <phoneticPr fontId="29" type="noConversion"/>
  </si>
  <si>
    <t>1, Add 5 new sales model  in Product matrix sheet
2, Add 1 new XCVR SA78C58426 for XT2016-1 Purpurina Single SIM in product matrix sheet and L1&amp;L2 parts list.
3, Add battery cover adhesive sub PN 5D78C16002 in L1&amp;L2 substitution parts list.</t>
    <phoneticPr fontId="29" type="noConversion"/>
  </si>
  <si>
    <t>Version 1.7</t>
    <phoneticPr fontId="29" type="noConversion"/>
  </si>
  <si>
    <t>V1.7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</si>
</sst>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[$-409]d/mmm/yy;@"/>
    <numFmt numFmtId="177" formatCode="[$-409]d\-mmm"/>
  </numFmts>
  <fonts count="36" x14ac:knownFonts="1">
    <font>
      <sz val="11"/>
      <color theme="1"/>
      <name val="Calibri"/>
      <family val="2"/>
      <charset val="134"/>
    </font>
    <font>
      <sz val="11"/>
      <color theme="1"/>
      <name val="等线"/>
      <family val="2"/>
      <scheme val="minor"/>
    </font>
    <font>
      <sz val="10"/>
      <color theme="1" tint="0.34998626667073579"/>
      <name val="等线"/>
      <family val="2"/>
      <scheme val="minor"/>
    </font>
    <font>
      <sz val="10"/>
      <color theme="1" tint="0.499984740745262"/>
      <name val="等线"/>
      <family val="2"/>
      <scheme val="minor"/>
    </font>
    <font>
      <b/>
      <sz val="28"/>
      <color theme="1"/>
      <name val="等线"/>
      <family val="2"/>
      <scheme val="minor"/>
    </font>
    <font>
      <b/>
      <sz val="36"/>
      <color theme="1"/>
      <name val="等线"/>
      <family val="2"/>
      <scheme val="minor"/>
    </font>
    <font>
      <sz val="36"/>
      <color theme="1"/>
      <name val="等线"/>
      <family val="2"/>
      <scheme val="minor"/>
    </font>
    <font>
      <b/>
      <sz val="18"/>
      <color rgb="FF7030A0"/>
      <name val="等线"/>
      <family val="2"/>
      <scheme val="minor"/>
    </font>
    <font>
      <b/>
      <sz val="18"/>
      <color theme="1"/>
      <name val="等线"/>
      <family val="2"/>
      <scheme val="minor"/>
    </font>
    <font>
      <sz val="14"/>
      <color rgb="FFFF0000"/>
      <name val="等线"/>
      <family val="2"/>
      <scheme val="minor"/>
    </font>
    <font>
      <sz val="14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0"/>
      <name val="Arial"/>
      <family val="2"/>
    </font>
    <font>
      <b/>
      <sz val="12"/>
      <color indexed="20"/>
      <name val="等线"/>
      <family val="2"/>
      <scheme val="minor"/>
    </font>
    <font>
      <b/>
      <sz val="14"/>
      <name val="等线"/>
      <family val="2"/>
      <scheme val="minor"/>
    </font>
    <font>
      <sz val="12"/>
      <name val="等线"/>
      <family val="2"/>
      <scheme val="minor"/>
    </font>
    <font>
      <sz val="14"/>
      <color rgb="FF0070C0"/>
      <name val="等线"/>
      <family val="2"/>
      <scheme val="minor"/>
    </font>
    <font>
      <b/>
      <sz val="11"/>
      <name val="等线"/>
      <family val="2"/>
      <scheme val="minor"/>
    </font>
    <font>
      <sz val="1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Calibri"/>
      <family val="2"/>
    </font>
    <font>
      <b/>
      <sz val="11"/>
      <color rgb="FFFFC000"/>
      <name val="Calibri"/>
      <family val="2"/>
    </font>
    <font>
      <b/>
      <sz val="14"/>
      <color rgb="FFFF0000"/>
      <name val="Calibri"/>
      <family val="2"/>
    </font>
    <font>
      <b/>
      <sz val="16"/>
      <color theme="4"/>
      <name val="Calibri"/>
      <family val="2"/>
    </font>
    <font>
      <sz val="11"/>
      <color rgb="FFFF0000"/>
      <name val="Calibri"/>
      <family val="2"/>
    </font>
    <font>
      <b/>
      <sz val="11"/>
      <color theme="4"/>
      <name val="Calibri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Calibri"/>
      <family val="2"/>
      <charset val="134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b/>
      <sz val="10.5"/>
      <color theme="1"/>
      <name val="等线"/>
      <family val="3"/>
      <charset val="134"/>
      <scheme val="minor"/>
    </font>
    <font>
      <sz val="10.5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</fills>
  <borders count="41">
    <border>
      <left/>
      <right/>
      <top/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FF00"/>
      </bottom>
      <diagonal/>
    </border>
    <border>
      <left/>
      <right style="medium">
        <color rgb="FF00FF00"/>
      </right>
      <top style="medium">
        <color rgb="FF00FF00"/>
      </top>
      <bottom/>
      <diagonal/>
    </border>
    <border>
      <left/>
      <right style="medium">
        <color rgb="FF00FF00"/>
      </right>
      <top/>
      <bottom/>
      <diagonal/>
    </border>
    <border>
      <left/>
      <right style="medium">
        <color rgb="FF00FF00"/>
      </right>
      <top/>
      <bottom style="medium">
        <color rgb="FF00FF00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76" fontId="12" fillId="0" borderId="0"/>
    <xf numFmtId="176" fontId="20" fillId="0" borderId="0">
      <alignment vertical="center"/>
    </xf>
    <xf numFmtId="176" fontId="12" fillId="0" borderId="0"/>
    <xf numFmtId="176" fontId="12" fillId="0" borderId="0"/>
    <xf numFmtId="176" fontId="1" fillId="0" borderId="0"/>
    <xf numFmtId="0" fontId="27" fillId="0" borderId="0">
      <alignment vertical="center"/>
    </xf>
    <xf numFmtId="0" fontId="12" fillId="0" borderId="0"/>
    <xf numFmtId="0" fontId="27" fillId="0" borderId="0">
      <alignment vertical="center"/>
    </xf>
  </cellStyleXfs>
  <cellXfs count="286">
    <xf numFmtId="0" fontId="0" fillId="0" borderId="0" xfId="0"/>
    <xf numFmtId="14" fontId="1" fillId="0" borderId="0" xfId="0" applyNumberFormat="1" applyFont="1" applyAlignment="1">
      <alignment vertical="center"/>
    </xf>
    <xf numFmtId="14" fontId="1" fillId="0" borderId="2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horizontal="center" vertical="center"/>
    </xf>
    <xf numFmtId="14" fontId="17" fillId="6" borderId="11" xfId="0" applyNumberFormat="1" applyFont="1" applyFill="1" applyBorder="1" applyAlignment="1">
      <alignment horizontal="center"/>
    </xf>
    <xf numFmtId="14" fontId="1" fillId="0" borderId="13" xfId="0" applyNumberFormat="1" applyFont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left" vertical="top"/>
    </xf>
    <xf numFmtId="14" fontId="1" fillId="0" borderId="0" xfId="0" applyNumberFormat="1" applyFont="1" applyBorder="1" applyAlignment="1">
      <alignment horizontal="left" vertical="top"/>
    </xf>
    <xf numFmtId="14" fontId="1" fillId="0" borderId="20" xfId="0" applyNumberFormat="1" applyFont="1" applyBorder="1" applyAlignment="1">
      <alignment horizontal="left" vertical="top"/>
    </xf>
    <xf numFmtId="14" fontId="1" fillId="0" borderId="23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0" fillId="0" borderId="0" xfId="0" applyNumberFormat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0" fontId="5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3" fillId="4" borderId="0" xfId="1" applyNumberFormat="1" applyFont="1" applyFill="1" applyBorder="1" applyAlignment="1">
      <alignment vertical="center" wrapText="1"/>
    </xf>
    <xf numFmtId="0" fontId="14" fillId="4" borderId="7" xfId="1" applyNumberFormat="1" applyFont="1" applyFill="1" applyBorder="1" applyAlignment="1">
      <alignment horizontal="center" vertical="center" wrapText="1"/>
    </xf>
    <xf numFmtId="0" fontId="14" fillId="4" borderId="7" xfId="1" applyNumberFormat="1" applyFont="1" applyFill="1" applyBorder="1" applyAlignment="1">
      <alignment vertical="center" wrapText="1"/>
    </xf>
    <xf numFmtId="0" fontId="15" fillId="5" borderId="8" xfId="1" applyNumberFormat="1" applyFont="1" applyFill="1" applyBorder="1" applyAlignment="1">
      <alignment horizontal="center"/>
    </xf>
    <xf numFmtId="0" fontId="15" fillId="5" borderId="7" xfId="1" applyNumberFormat="1" applyFont="1" applyFill="1" applyBorder="1" applyAlignment="1"/>
    <xf numFmtId="0" fontId="15" fillId="4" borderId="7" xfId="1" applyNumberFormat="1" applyFont="1" applyFill="1" applyBorder="1" applyAlignment="1">
      <alignment vertical="center" wrapText="1"/>
    </xf>
    <xf numFmtId="0" fontId="15" fillId="5" borderId="7" xfId="1" applyNumberFormat="1" applyFont="1" applyFill="1" applyBorder="1" applyAlignment="1">
      <alignment wrapText="1"/>
    </xf>
    <xf numFmtId="0" fontId="16" fillId="0" borderId="0" xfId="0" applyNumberFormat="1" applyFont="1" applyBorder="1" applyAlignment="1">
      <alignment vertical="center"/>
    </xf>
    <xf numFmtId="0" fontId="17" fillId="6" borderId="10" xfId="0" applyNumberFormat="1" applyFont="1" applyFill="1" applyBorder="1" applyAlignment="1">
      <alignment horizontal="center"/>
    </xf>
    <xf numFmtId="0" fontId="17" fillId="6" borderId="11" xfId="0" applyNumberFormat="1" applyFont="1" applyFill="1" applyBorder="1" applyAlignment="1">
      <alignment horizontal="center"/>
    </xf>
    <xf numFmtId="0" fontId="17" fillId="6" borderId="12" xfId="0" applyNumberFormat="1" applyFont="1" applyFill="1" applyBorder="1" applyAlignment="1">
      <alignment horizont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vertical="center"/>
    </xf>
    <xf numFmtId="0" fontId="19" fillId="0" borderId="13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/>
    </xf>
    <xf numFmtId="0" fontId="1" fillId="0" borderId="16" xfId="0" applyNumberFormat="1" applyFont="1" applyBorder="1" applyAlignment="1">
      <alignment horizontal="left" vertical="top"/>
    </xf>
    <xf numFmtId="0" fontId="1" fillId="0" borderId="17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1" fillId="0" borderId="18" xfId="0" applyNumberFormat="1" applyFont="1" applyBorder="1" applyAlignment="1">
      <alignment horizontal="left" vertical="top"/>
    </xf>
    <xf numFmtId="0" fontId="1" fillId="0" borderId="17" xfId="0" applyNumberFormat="1" applyFont="1" applyBorder="1" applyAlignment="1">
      <alignment vertical="center"/>
    </xf>
    <xf numFmtId="0" fontId="1" fillId="0" borderId="19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horizontal="left" vertical="top"/>
    </xf>
    <xf numFmtId="0" fontId="1" fillId="0" borderId="21" xfId="0" applyNumberFormat="1" applyFont="1" applyBorder="1" applyAlignment="1">
      <alignment horizontal="left" vertical="top"/>
    </xf>
    <xf numFmtId="0" fontId="1" fillId="0" borderId="22" xfId="0" applyNumberFormat="1" applyFont="1" applyBorder="1" applyAlignment="1">
      <alignment vertical="center"/>
    </xf>
    <xf numFmtId="0" fontId="1" fillId="0" borderId="23" xfId="0" applyNumberFormat="1" applyFont="1" applyBorder="1" applyAlignment="1">
      <alignment vertical="center"/>
    </xf>
    <xf numFmtId="0" fontId="1" fillId="0" borderId="24" xfId="0" applyNumberFormat="1" applyFont="1" applyBorder="1" applyAlignment="1">
      <alignment vertic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21" fillId="9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24" fillId="0" borderId="0" xfId="0" applyFont="1" applyAlignment="1">
      <alignment vertical="center"/>
    </xf>
    <xf numFmtId="9" fontId="0" fillId="0" borderId="0" xfId="0" applyNumberFormat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3" borderId="7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27" xfId="0" applyBorder="1" applyAlignment="1">
      <alignment vertical="center"/>
    </xf>
    <xf numFmtId="9" fontId="0" fillId="0" borderId="27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24" fillId="0" borderId="8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9" fontId="0" fillId="0" borderId="26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31" xfId="0" applyNumberFormat="1" applyBorder="1" applyAlignment="1">
      <alignment horizontal="center" vertical="center"/>
    </xf>
    <xf numFmtId="0" fontId="21" fillId="8" borderId="32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3" borderId="32" xfId="0" applyFill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9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4" fillId="0" borderId="32" xfId="0" applyFont="1" applyBorder="1" applyAlignment="1">
      <alignment vertical="center"/>
    </xf>
    <xf numFmtId="9" fontId="0" fillId="0" borderId="32" xfId="0" applyNumberForma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 wrapText="1"/>
    </xf>
    <xf numFmtId="9" fontId="21" fillId="0" borderId="32" xfId="0" applyNumberFormat="1" applyFont="1" applyBorder="1" applyAlignment="1">
      <alignment horizontal="center" vertical="center" wrapText="1"/>
    </xf>
    <xf numFmtId="0" fontId="21" fillId="7" borderId="32" xfId="0" applyFont="1" applyFill="1" applyBorder="1" applyAlignment="1">
      <alignment vertical="center"/>
    </xf>
    <xf numFmtId="9" fontId="21" fillId="7" borderId="8" xfId="0" applyNumberFormat="1" applyFont="1" applyFill="1" applyBorder="1" applyAlignment="1">
      <alignment vertical="center"/>
    </xf>
    <xf numFmtId="0" fontId="0" fillId="7" borderId="32" xfId="0" applyFill="1" applyBorder="1" applyAlignment="1">
      <alignment vertical="center"/>
    </xf>
    <xf numFmtId="0" fontId="0" fillId="0" borderId="32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9" fontId="0" fillId="0" borderId="9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32" xfId="0" applyFill="1" applyBorder="1" applyAlignment="1">
      <alignment vertical="center"/>
    </xf>
    <xf numFmtId="0" fontId="0" fillId="0" borderId="3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9" fontId="0" fillId="0" borderId="31" xfId="0" applyNumberFormat="1" applyFill="1" applyBorder="1" applyAlignment="1">
      <alignment horizontal="center" vertical="center"/>
    </xf>
    <xf numFmtId="9" fontId="0" fillId="0" borderId="32" xfId="0" applyNumberFormat="1" applyFill="1" applyBorder="1" applyAlignment="1">
      <alignment horizontal="center" vertical="center"/>
    </xf>
    <xf numFmtId="0" fontId="21" fillId="7" borderId="32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1" fillId="7" borderId="32" xfId="0" applyFont="1" applyFill="1" applyBorder="1" applyAlignment="1">
      <alignment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1" fillId="10" borderId="7" xfId="0" applyFont="1" applyFill="1" applyBorder="1" applyAlignment="1">
      <alignment horizontal="left" vertical="top" textRotation="75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38" xfId="0" applyBorder="1" applyAlignment="1">
      <alignment vertical="center"/>
    </xf>
    <xf numFmtId="49" fontId="0" fillId="0" borderId="0" xfId="0" applyNumberFormat="1" applyFill="1" applyAlignment="1"/>
    <xf numFmtId="0" fontId="0" fillId="0" borderId="32" xfId="0" applyBorder="1" applyAlignment="1">
      <alignment horizontal="center" vertical="center"/>
    </xf>
    <xf numFmtId="0" fontId="30" fillId="0" borderId="32" xfId="0" applyFont="1" applyBorder="1"/>
    <xf numFmtId="0" fontId="30" fillId="0" borderId="32" xfId="0" applyFont="1" applyBorder="1" applyAlignment="1">
      <alignment horizontal="center" vertical="center"/>
    </xf>
    <xf numFmtId="0" fontId="30" fillId="11" borderId="32" xfId="0" applyFont="1" applyFill="1" applyBorder="1"/>
    <xf numFmtId="9" fontId="30" fillId="0" borderId="32" xfId="0" applyNumberFormat="1" applyFont="1" applyBorder="1"/>
    <xf numFmtId="177" fontId="18" fillId="0" borderId="32" xfId="2" applyNumberFormat="1" applyFont="1" applyFill="1" applyBorder="1" applyAlignment="1">
      <alignment vertical="center"/>
    </xf>
    <xf numFmtId="177" fontId="18" fillId="5" borderId="32" xfId="2" applyNumberFormat="1" applyFont="1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/>
    <xf numFmtId="0" fontId="28" fillId="0" borderId="32" xfId="0" applyFont="1" applyBorder="1"/>
    <xf numFmtId="0" fontId="0" fillId="0" borderId="32" xfId="0" applyFill="1" applyBorder="1"/>
    <xf numFmtId="0" fontId="28" fillId="0" borderId="32" xfId="0" applyFont="1" applyFill="1" applyBorder="1"/>
    <xf numFmtId="0" fontId="21" fillId="13" borderId="7" xfId="0" applyFont="1" applyFill="1" applyBorder="1" applyAlignment="1">
      <alignment horizontal="left" vertical="top" textRotation="75" wrapText="1"/>
    </xf>
    <xf numFmtId="0" fontId="0" fillId="0" borderId="32" xfId="0" applyFill="1" applyBorder="1" applyAlignment="1">
      <alignment vertical="center" wrapText="1"/>
    </xf>
    <xf numFmtId="0" fontId="0" fillId="0" borderId="32" xfId="0" applyFont="1" applyBorder="1" applyAlignment="1">
      <alignment vertical="center"/>
    </xf>
    <xf numFmtId="41" fontId="0" fillId="0" borderId="32" xfId="0" applyNumberForma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0" fillId="6" borderId="32" xfId="0" applyFont="1" applyFill="1" applyBorder="1"/>
    <xf numFmtId="0" fontId="0" fillId="6" borderId="32" xfId="0" applyFill="1" applyBorder="1"/>
    <xf numFmtId="0" fontId="0" fillId="6" borderId="32" xfId="0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2" xfId="0" quotePrefix="1" applyFill="1" applyBorder="1"/>
    <xf numFmtId="0" fontId="0" fillId="11" borderId="32" xfId="0" applyFill="1" applyBorder="1"/>
    <xf numFmtId="0" fontId="0" fillId="11" borderId="32" xfId="0" applyFill="1" applyBorder="1" applyAlignment="1">
      <alignment wrapText="1"/>
    </xf>
    <xf numFmtId="0" fontId="30" fillId="0" borderId="32" xfId="0" applyFont="1" applyFill="1" applyBorder="1"/>
    <xf numFmtId="0" fontId="0" fillId="0" borderId="0" xfId="0" applyFill="1"/>
    <xf numFmtId="0" fontId="0" fillId="0" borderId="25" xfId="0" applyFill="1" applyBorder="1"/>
    <xf numFmtId="0" fontId="0" fillId="0" borderId="27" xfId="0" applyFill="1" applyBorder="1"/>
    <xf numFmtId="0" fontId="30" fillId="0" borderId="32" xfId="0" applyFont="1" applyFill="1" applyBorder="1" applyAlignment="1">
      <alignment horizontal="center" vertical="center"/>
    </xf>
    <xf numFmtId="9" fontId="30" fillId="0" borderId="32" xfId="0" applyNumberFormat="1" applyFont="1" applyFill="1" applyBorder="1"/>
    <xf numFmtId="0" fontId="30" fillId="0" borderId="32" xfId="0" quotePrefix="1" applyFont="1" applyFill="1" applyBorder="1"/>
    <xf numFmtId="9" fontId="0" fillId="0" borderId="0" xfId="0" applyNumberFormat="1" applyFill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3" fillId="0" borderId="32" xfId="0" applyFont="1" applyFill="1" applyBorder="1" applyAlignment="1">
      <alignment horizontal="center" vertical="center"/>
    </xf>
    <xf numFmtId="0" fontId="34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31" fillId="0" borderId="32" xfId="0" applyFont="1" applyFill="1" applyBorder="1"/>
    <xf numFmtId="0" fontId="31" fillId="0" borderId="32" xfId="0" applyFont="1" applyFill="1" applyBorder="1" applyAlignment="1">
      <alignment horizontal="center" vertical="center"/>
    </xf>
    <xf numFmtId="9" fontId="31" fillId="0" borderId="32" xfId="0" applyNumberFormat="1" applyFont="1" applyFill="1" applyBorder="1"/>
    <xf numFmtId="0" fontId="0" fillId="0" borderId="35" xfId="0" applyFill="1" applyBorder="1" applyAlignment="1">
      <alignment vertical="center"/>
    </xf>
    <xf numFmtId="0" fontId="0" fillId="0" borderId="32" xfId="0" quotePrefix="1" applyFill="1" applyBorder="1" applyAlignment="1">
      <alignment horizontal="center" vertical="center"/>
    </xf>
    <xf numFmtId="0" fontId="30" fillId="0" borderId="25" xfId="0" applyFont="1" applyFill="1" applyBorder="1"/>
    <xf numFmtId="0" fontId="0" fillId="0" borderId="25" xfId="0" applyFill="1" applyBorder="1" applyAlignment="1">
      <alignment horizontal="center" vertical="center"/>
    </xf>
    <xf numFmtId="0" fontId="0" fillId="0" borderId="25" xfId="0" applyFill="1" applyBorder="1" applyAlignment="1">
      <alignment vertical="center"/>
    </xf>
    <xf numFmtId="0" fontId="30" fillId="0" borderId="32" xfId="0" quotePrefix="1" applyFont="1" applyFill="1" applyBorder="1" applyAlignment="1">
      <alignment horizontal="center" vertical="center"/>
    </xf>
    <xf numFmtId="0" fontId="0" fillId="6" borderId="32" xfId="0" quotePrefix="1" applyFill="1" applyBorder="1"/>
    <xf numFmtId="0" fontId="0" fillId="6" borderId="32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9" fillId="0" borderId="0" xfId="0" applyNumberFormat="1" applyFont="1" applyBorder="1" applyAlignment="1">
      <alignment vertical="center" wrapText="1"/>
    </xf>
    <xf numFmtId="0" fontId="30" fillId="0" borderId="32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5" fillId="0" borderId="13" xfId="0" applyNumberFormat="1" applyFont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8" fillId="0" borderId="3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8" fillId="6" borderId="32" xfId="0" applyFont="1" applyFill="1" applyBorder="1"/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9" fillId="3" borderId="6" xfId="0" applyNumberFormat="1" applyFont="1" applyFill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15" xfId="0" applyNumberFormat="1" applyFont="1" applyFill="1" applyBorder="1" applyAlignment="1">
      <alignment vertical="center" wrapText="1"/>
    </xf>
    <xf numFmtId="0" fontId="18" fillId="0" borderId="14" xfId="0" applyNumberFormat="1" applyFont="1" applyFill="1" applyBorder="1" applyAlignment="1">
      <alignment horizontal="left" vertical="center" wrapText="1"/>
    </xf>
    <xf numFmtId="0" fontId="18" fillId="0" borderId="15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30" fillId="6" borderId="32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0" fillId="0" borderId="32" xfId="0" applyFont="1" applyFill="1" applyBorder="1" applyAlignment="1">
      <alignment horizontal="center"/>
    </xf>
    <xf numFmtId="0" fontId="0" fillId="0" borderId="32" xfId="0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/>
    </xf>
    <xf numFmtId="0" fontId="30" fillId="0" borderId="32" xfId="0" applyFont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21" fillId="8" borderId="25" xfId="0" applyFont="1" applyFill="1" applyBorder="1" applyAlignment="1">
      <alignment horizontal="center" vertical="center" wrapText="1"/>
    </xf>
    <xf numFmtId="0" fontId="21" fillId="8" borderId="27" xfId="0" applyFont="1" applyFill="1" applyBorder="1" applyAlignment="1">
      <alignment horizontal="center" vertical="center" wrapText="1"/>
    </xf>
    <xf numFmtId="9" fontId="22" fillId="0" borderId="25" xfId="0" applyNumberFormat="1" applyFont="1" applyBorder="1" applyAlignment="1">
      <alignment horizontal="center" vertical="center" wrapText="1"/>
    </xf>
    <xf numFmtId="9" fontId="22" fillId="0" borderId="27" xfId="0" applyNumberFormat="1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1" fillId="12" borderId="28" xfId="0" applyFont="1" applyFill="1" applyBorder="1" applyAlignment="1">
      <alignment horizontal="center" vertical="center"/>
    </xf>
    <xf numFmtId="0" fontId="21" fillId="12" borderId="27" xfId="0" applyFont="1" applyFill="1" applyBorder="1" applyAlignment="1">
      <alignment horizontal="center" vertical="center"/>
    </xf>
    <xf numFmtId="0" fontId="24" fillId="0" borderId="32" xfId="0" applyFont="1" applyBorder="1" applyAlignment="1">
      <alignment vertical="center" wrapText="1"/>
    </xf>
    <xf numFmtId="0" fontId="21" fillId="12" borderId="29" xfId="0" applyFont="1" applyFill="1" applyBorder="1" applyAlignment="1">
      <alignment horizontal="center" vertical="center"/>
    </xf>
    <xf numFmtId="0" fontId="21" fillId="12" borderId="0" xfId="0" applyFont="1" applyFill="1" applyBorder="1" applyAlignment="1">
      <alignment horizontal="center" vertical="center"/>
    </xf>
    <xf numFmtId="0" fontId="21" fillId="10" borderId="25" xfId="0" applyFont="1" applyFill="1" applyBorder="1" applyAlignment="1">
      <alignment horizontal="center" vertical="center" wrapText="1"/>
    </xf>
    <xf numFmtId="0" fontId="21" fillId="10" borderId="27" xfId="0" applyFont="1" applyFill="1" applyBorder="1" applyAlignment="1">
      <alignment horizontal="center" vertical="center" wrapText="1"/>
    </xf>
    <xf numFmtId="0" fontId="21" fillId="8" borderId="25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/>
    </xf>
    <xf numFmtId="0" fontId="21" fillId="8" borderId="28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 wrapText="1"/>
    </xf>
    <xf numFmtId="0" fontId="21" fillId="8" borderId="37" xfId="0" applyFont="1" applyFill="1" applyBorder="1" applyAlignment="1">
      <alignment horizontal="center" vertical="center" wrapText="1"/>
    </xf>
    <xf numFmtId="0" fontId="21" fillId="8" borderId="30" xfId="0" applyFont="1" applyFill="1" applyBorder="1" applyAlignment="1">
      <alignment horizontal="center" vertical="center" wrapText="1"/>
    </xf>
    <xf numFmtId="0" fontId="21" fillId="8" borderId="31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4" fillId="0" borderId="8" xfId="0" applyFont="1" applyBorder="1" applyAlignment="1">
      <alignment vertical="center"/>
    </xf>
    <xf numFmtId="0" fontId="24" fillId="0" borderId="26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1" fillId="7" borderId="8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horizontal="center" vertical="center"/>
    </xf>
    <xf numFmtId="0" fontId="24" fillId="0" borderId="8" xfId="0" applyFont="1" applyBorder="1" applyAlignment="1">
      <alignment vertical="center" wrapText="1"/>
    </xf>
    <xf numFmtId="0" fontId="0" fillId="6" borderId="32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9">
    <cellStyle name="Norm੎੎" xfId="1"/>
    <cellStyle name="Normal 2" xfId="3"/>
    <cellStyle name="Normal 2 2" xfId="7"/>
    <cellStyle name="Normal 3" xfId="5"/>
    <cellStyle name="Normal 4" xfId="8"/>
    <cellStyle name="常规" xfId="0" builtinId="0"/>
    <cellStyle name="常规 2" xfId="2"/>
    <cellStyle name="常规 23" xfId="4"/>
    <cellStyle name="常规 3" xfId="6"/>
  </cellStyles>
  <dxfs count="0"/>
  <tableStyles count="0" defaultTableStyle="TableStyleMedium2" defaultPivotStyle="PivotStyleLight16"/>
  <colors>
    <mruColors>
      <color rgb="FF66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152402</xdr:colOff>
      <xdr:row>1</xdr:row>
      <xdr:rowOff>47626</xdr:rowOff>
    </xdr:from>
    <xdr:to>
      <xdr:col>4</xdr:col>
      <xdr:colOff>215901</xdr:colOff>
      <xdr:row>2</xdr:row>
      <xdr:rowOff>160276</xdr:rowOff>
    </xdr:to>
    <xdr:pic>
      <xdr:nvPicPr>
        <xdr:cNvPr id="4" name="Picture 6" descr="SBOM_Logo"/>
        <xdr:cNvPicPr>
          <a:picLocks noChangeArrowheads="1"/>
        </xdr:cNvPicPr>
      </xdr:nvPicPr>
      <xdr:blipFill>
        <a:blip xmlns:r="http://schemas.openxmlformats.org/officeDocument/2006/relationships" r:embed="rId1" cstate="email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561977" y="247651"/>
          <a:ext cx="1987549" cy="10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486834</xdr:colOff>
      <xdr:row>0</xdr:row>
      <xdr:rowOff>7056</xdr:rowOff>
    </xdr:from>
    <xdr:to>
      <xdr:col>10</xdr:col>
      <xdr:colOff>3958168</xdr:colOff>
      <xdr:row>31</xdr:row>
      <xdr:rowOff>176268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834" y="7056"/>
          <a:ext cx="9567334" cy="5877862"/>
        </a:xfrm>
        <a:prstGeom prst="rect">
          <a:avLst/>
        </a:prstGeom>
      </xdr:spPr>
    </xdr:pic>
    <xdr:clientData/>
  </xdr:twoCellAnchor>
  <xdr:twoCellAnchor>
    <xdr:from>
      <xdr:col>4</xdr:col>
      <xdr:colOff>282223</xdr:colOff>
      <xdr:row>11</xdr:row>
      <xdr:rowOff>91722</xdr:rowOff>
    </xdr:from>
    <xdr:to>
      <xdr:col>5</xdr:col>
      <xdr:colOff>56444</xdr:colOff>
      <xdr:row>12</xdr:row>
      <xdr:rowOff>112889</xdr:rowOff>
    </xdr:to>
    <xdr:sp macro="" textlink="">
      <xdr:nvSpPr>
        <xdr:cNvPr id="3" name="圆角矩形标注 2"/>
        <xdr:cNvSpPr/>
      </xdr:nvSpPr>
      <xdr:spPr>
        <a:xfrm>
          <a:off x="2796823" y="2117372"/>
          <a:ext cx="402871" cy="205317"/>
        </a:xfrm>
        <a:prstGeom prst="wedgeRoundRectCallout">
          <a:avLst>
            <a:gd name="adj1" fmla="val 16748"/>
            <a:gd name="adj2" fmla="val -189226"/>
            <a:gd name="adj3" fmla="val 16667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11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145345</xdr:colOff>
      <xdr:row>5</xdr:row>
      <xdr:rowOff>74789</xdr:rowOff>
    </xdr:from>
    <xdr:to>
      <xdr:col>5</xdr:col>
      <xdr:colOff>385234</xdr:colOff>
      <xdr:row>6</xdr:row>
      <xdr:rowOff>95955</xdr:rowOff>
    </xdr:to>
    <xdr:sp macro="" textlink="">
      <xdr:nvSpPr>
        <xdr:cNvPr id="4" name="圆角矩形标注 3"/>
        <xdr:cNvSpPr/>
      </xdr:nvSpPr>
      <xdr:spPr>
        <a:xfrm>
          <a:off x="3288595" y="995539"/>
          <a:ext cx="239889" cy="205316"/>
        </a:xfrm>
        <a:prstGeom prst="wedgeRoundRectCallout">
          <a:avLst>
            <a:gd name="adj1" fmla="val -17892"/>
            <a:gd name="adj2" fmla="val 93534"/>
            <a:gd name="adj3" fmla="val 16667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9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abSelected="1" topLeftCell="A31" zoomScale="90" zoomScaleNormal="90" workbookViewId="0">
      <selection activeCell="E33" sqref="E33:G33"/>
    </sheetView>
  </sheetViews>
  <sheetFormatPr defaultColWidth="9.140625" defaultRowHeight="15" x14ac:dyDescent="0.25"/>
  <cols>
    <col min="1" max="1" width="4.140625" style="14" customWidth="1"/>
    <col min="2" max="2" width="2" style="14" customWidth="1"/>
    <col min="3" max="3" width="14.42578125" style="14" customWidth="1"/>
    <col min="4" max="4" width="14.42578125" style="64" customWidth="1"/>
    <col min="5" max="5" width="14.42578125" style="14" customWidth="1"/>
    <col min="6" max="6" width="19" style="14" customWidth="1"/>
    <col min="7" max="7" width="50.5703125" style="14" customWidth="1"/>
    <col min="8" max="8" width="28.85546875" style="14" customWidth="1"/>
    <col min="9" max="9" width="32.5703125" style="14" customWidth="1"/>
    <col min="10" max="10" width="2.140625" style="14" customWidth="1"/>
    <col min="11" max="16384" width="9.140625" style="14"/>
  </cols>
  <sheetData>
    <row r="1" spans="1:11" ht="15.75" thickBot="1" x14ac:dyDescent="0.3">
      <c r="A1" s="13"/>
      <c r="B1" s="13"/>
      <c r="C1" s="13"/>
      <c r="D1" s="1"/>
      <c r="E1" s="13"/>
      <c r="F1" s="13"/>
      <c r="G1" s="13"/>
      <c r="H1" s="13"/>
      <c r="I1" s="13"/>
      <c r="J1" s="13"/>
      <c r="K1" s="13"/>
    </row>
    <row r="2" spans="1:11" ht="70.5" customHeight="1" thickTop="1" x14ac:dyDescent="0.25">
      <c r="A2" s="13"/>
      <c r="B2" s="15"/>
      <c r="C2" s="16"/>
      <c r="D2" s="2"/>
      <c r="E2" s="17"/>
      <c r="F2" s="16"/>
      <c r="G2" s="16"/>
      <c r="H2" s="16"/>
      <c r="I2" s="16"/>
      <c r="J2" s="18"/>
      <c r="K2" s="13"/>
    </row>
    <row r="3" spans="1:11" x14ac:dyDescent="0.25">
      <c r="A3" s="13"/>
      <c r="B3" s="19"/>
      <c r="C3" s="20"/>
      <c r="D3" s="3"/>
      <c r="E3" s="20"/>
      <c r="F3" s="20"/>
      <c r="G3" s="20"/>
      <c r="I3" s="21" t="s">
        <v>0</v>
      </c>
      <c r="J3" s="22"/>
      <c r="K3" s="13"/>
    </row>
    <row r="4" spans="1:11" ht="45" x14ac:dyDescent="0.25">
      <c r="A4" s="13"/>
      <c r="B4" s="19"/>
      <c r="C4" s="211" t="s">
        <v>605</v>
      </c>
      <c r="D4" s="211"/>
      <c r="E4" s="211"/>
      <c r="F4" s="211"/>
      <c r="G4" s="211"/>
      <c r="H4" s="211"/>
      <c r="I4" s="211"/>
      <c r="J4" s="23"/>
      <c r="K4" s="24"/>
    </row>
    <row r="5" spans="1:11" ht="7.5" customHeight="1" x14ac:dyDescent="0.25">
      <c r="A5" s="13"/>
      <c r="B5" s="19"/>
      <c r="C5" s="25"/>
      <c r="D5" s="4"/>
      <c r="E5" s="25"/>
      <c r="F5" s="25"/>
      <c r="G5" s="25"/>
      <c r="H5" s="25"/>
      <c r="I5" s="25"/>
      <c r="J5" s="26"/>
      <c r="K5" s="27"/>
    </row>
    <row r="6" spans="1:11" ht="23.25" x14ac:dyDescent="0.25">
      <c r="A6" s="13"/>
      <c r="B6" s="19"/>
      <c r="C6" s="212" t="s">
        <v>1536</v>
      </c>
      <c r="D6" s="212"/>
      <c r="E6" s="212"/>
      <c r="F6" s="212"/>
      <c r="G6" s="212"/>
      <c r="H6" s="212"/>
      <c r="I6" s="212"/>
      <c r="J6" s="28"/>
      <c r="K6" s="29"/>
    </row>
    <row r="7" spans="1:11" ht="6.75" customHeight="1" x14ac:dyDescent="0.25">
      <c r="A7" s="13"/>
      <c r="B7" s="19"/>
      <c r="C7" s="213"/>
      <c r="D7" s="213"/>
      <c r="E7" s="213"/>
      <c r="F7" s="213"/>
      <c r="G7" s="20"/>
      <c r="H7" s="20"/>
      <c r="I7" s="20"/>
      <c r="J7" s="22"/>
      <c r="K7" s="13"/>
    </row>
    <row r="8" spans="1:11" ht="18" x14ac:dyDescent="0.25">
      <c r="A8" s="13"/>
      <c r="B8" s="19"/>
      <c r="C8" s="213"/>
      <c r="D8" s="213"/>
      <c r="E8" s="213"/>
      <c r="F8" s="213"/>
      <c r="G8" s="205" t="s">
        <v>1</v>
      </c>
      <c r="H8" s="205"/>
      <c r="I8" s="205"/>
      <c r="J8" s="22"/>
      <c r="K8" s="13"/>
    </row>
    <row r="9" spans="1:11" ht="18" x14ac:dyDescent="0.25">
      <c r="A9" s="13"/>
      <c r="B9" s="19"/>
      <c r="C9" s="213"/>
      <c r="D9" s="213"/>
      <c r="E9" s="213"/>
      <c r="F9" s="213"/>
      <c r="G9" s="30" t="s">
        <v>2</v>
      </c>
      <c r="H9" s="214" t="s">
        <v>604</v>
      </c>
      <c r="I9" s="215"/>
      <c r="J9" s="22"/>
      <c r="K9" s="13"/>
    </row>
    <row r="10" spans="1:11" ht="18" x14ac:dyDescent="0.25">
      <c r="A10" s="13"/>
      <c r="B10" s="19"/>
      <c r="C10" s="213"/>
      <c r="D10" s="213"/>
      <c r="E10" s="213"/>
      <c r="F10" s="213"/>
      <c r="G10" s="30" t="s">
        <v>3</v>
      </c>
      <c r="H10" s="214" t="s">
        <v>114</v>
      </c>
      <c r="I10" s="215"/>
      <c r="J10" s="22"/>
      <c r="K10" s="13"/>
    </row>
    <row r="11" spans="1:11" ht="18" x14ac:dyDescent="0.25">
      <c r="A11" s="13"/>
      <c r="B11" s="19"/>
      <c r="C11" s="213"/>
      <c r="D11" s="213"/>
      <c r="E11" s="213"/>
      <c r="F11" s="213"/>
      <c r="G11" s="30" t="s">
        <v>4</v>
      </c>
      <c r="H11" s="214" t="s">
        <v>115</v>
      </c>
      <c r="I11" s="215"/>
      <c r="J11" s="22"/>
      <c r="K11" s="13"/>
    </row>
    <row r="12" spans="1:11" ht="18" x14ac:dyDescent="0.25">
      <c r="A12" s="13"/>
      <c r="B12" s="19"/>
      <c r="C12" s="213"/>
      <c r="D12" s="213"/>
      <c r="E12" s="213"/>
      <c r="F12" s="213"/>
      <c r="G12" s="30" t="s">
        <v>5</v>
      </c>
      <c r="H12" s="214" t="s">
        <v>99</v>
      </c>
      <c r="I12" s="215"/>
      <c r="J12" s="22"/>
      <c r="K12" s="13"/>
    </row>
    <row r="13" spans="1:11" ht="18" x14ac:dyDescent="0.25">
      <c r="A13" s="13"/>
      <c r="B13" s="19"/>
      <c r="C13" s="213"/>
      <c r="D13" s="213"/>
      <c r="E13" s="213"/>
      <c r="F13" s="213"/>
      <c r="G13" s="30" t="s">
        <v>6</v>
      </c>
      <c r="H13" s="214" t="s">
        <v>122</v>
      </c>
      <c r="I13" s="215"/>
      <c r="J13" s="22"/>
      <c r="K13" s="13"/>
    </row>
    <row r="14" spans="1:11" ht="18" x14ac:dyDescent="0.25">
      <c r="A14" s="13"/>
      <c r="B14" s="19"/>
      <c r="C14" s="213"/>
      <c r="D14" s="213"/>
      <c r="E14" s="213"/>
      <c r="F14" s="213"/>
      <c r="G14" s="30" t="s">
        <v>7</v>
      </c>
      <c r="H14" s="214" t="s">
        <v>116</v>
      </c>
      <c r="I14" s="215"/>
      <c r="J14" s="22"/>
      <c r="K14" s="13"/>
    </row>
    <row r="15" spans="1:11" ht="18" x14ac:dyDescent="0.25">
      <c r="A15" s="13"/>
      <c r="B15" s="19"/>
      <c r="C15" s="213"/>
      <c r="D15" s="213"/>
      <c r="E15" s="213"/>
      <c r="F15" s="213"/>
      <c r="G15" s="31"/>
      <c r="H15" s="32"/>
      <c r="I15" s="32"/>
      <c r="J15" s="22"/>
      <c r="K15" s="13"/>
    </row>
    <row r="16" spans="1:11" ht="18" x14ac:dyDescent="0.25">
      <c r="A16" s="13"/>
      <c r="B16" s="19"/>
      <c r="C16" s="213"/>
      <c r="D16" s="213"/>
      <c r="E16" s="213"/>
      <c r="F16" s="213"/>
      <c r="G16" s="205" t="s">
        <v>8</v>
      </c>
      <c r="H16" s="205"/>
      <c r="I16" s="205"/>
      <c r="J16" s="22"/>
      <c r="K16" s="33"/>
    </row>
    <row r="17" spans="1:11" ht="18" x14ac:dyDescent="0.25">
      <c r="A17" s="13"/>
      <c r="B17" s="19"/>
      <c r="C17" s="213"/>
      <c r="D17" s="213"/>
      <c r="E17" s="213"/>
      <c r="F17" s="213"/>
      <c r="G17" s="34" t="s">
        <v>9</v>
      </c>
      <c r="H17" s="35" t="s">
        <v>10</v>
      </c>
      <c r="I17" s="35" t="s">
        <v>11</v>
      </c>
      <c r="J17" s="22"/>
      <c r="K17" s="33"/>
    </row>
    <row r="18" spans="1:11" ht="15.75" x14ac:dyDescent="0.25">
      <c r="A18" s="13"/>
      <c r="B18" s="19"/>
      <c r="C18" s="213"/>
      <c r="D18" s="213"/>
      <c r="E18" s="213"/>
      <c r="F18" s="213"/>
      <c r="G18" s="36" t="s">
        <v>118</v>
      </c>
      <c r="H18" s="37" t="s">
        <v>121</v>
      </c>
      <c r="I18" s="38" t="s">
        <v>598</v>
      </c>
      <c r="J18" s="22"/>
      <c r="K18" s="33"/>
    </row>
    <row r="19" spans="1:11" ht="15.75" x14ac:dyDescent="0.25">
      <c r="A19" s="13"/>
      <c r="B19" s="19"/>
      <c r="C19" s="213"/>
      <c r="D19" s="213"/>
      <c r="E19" s="213"/>
      <c r="F19" s="213"/>
      <c r="G19" s="36" t="s">
        <v>118</v>
      </c>
      <c r="H19" s="37" t="s">
        <v>1326</v>
      </c>
      <c r="I19" s="38" t="s">
        <v>1327</v>
      </c>
      <c r="J19" s="22"/>
      <c r="K19" s="33"/>
    </row>
    <row r="20" spans="1:11" ht="14.45" customHeight="1" x14ac:dyDescent="0.25">
      <c r="A20" s="13"/>
      <c r="B20" s="19"/>
      <c r="C20" s="213"/>
      <c r="D20" s="213"/>
      <c r="E20" s="213"/>
      <c r="F20" s="213"/>
      <c r="G20" s="36" t="s">
        <v>120</v>
      </c>
      <c r="H20" s="37" t="s">
        <v>596</v>
      </c>
      <c r="I20" s="38" t="s">
        <v>599</v>
      </c>
      <c r="J20" s="22"/>
      <c r="K20" s="33"/>
    </row>
    <row r="21" spans="1:11" ht="15.75" x14ac:dyDescent="0.25">
      <c r="A21" s="13"/>
      <c r="B21" s="19"/>
      <c r="C21" s="213"/>
      <c r="D21" s="213"/>
      <c r="E21" s="213"/>
      <c r="F21" s="213"/>
      <c r="G21" s="36" t="s">
        <v>120</v>
      </c>
      <c r="H21" s="37" t="s">
        <v>597</v>
      </c>
      <c r="I21" s="38" t="s">
        <v>600</v>
      </c>
      <c r="J21" s="22"/>
      <c r="K21" s="33"/>
    </row>
    <row r="22" spans="1:11" ht="15.75" x14ac:dyDescent="0.25">
      <c r="A22" s="13"/>
      <c r="B22" s="19"/>
      <c r="C22" s="213"/>
      <c r="D22" s="213"/>
      <c r="E22" s="213"/>
      <c r="F22" s="213"/>
      <c r="G22" s="36"/>
      <c r="H22" s="39"/>
      <c r="I22" s="38"/>
      <c r="J22" s="22"/>
      <c r="K22" s="33"/>
    </row>
    <row r="23" spans="1:11" ht="15.75" x14ac:dyDescent="0.25">
      <c r="A23" s="13"/>
      <c r="B23" s="19"/>
      <c r="C23" s="213"/>
      <c r="D23" s="213"/>
      <c r="E23" s="213"/>
      <c r="F23" s="213"/>
      <c r="G23" s="13"/>
      <c r="H23" s="13"/>
      <c r="I23" s="13"/>
      <c r="J23" s="22"/>
      <c r="K23" s="33"/>
    </row>
    <row r="24" spans="1:11" ht="18.75" thickBot="1" x14ac:dyDescent="0.3">
      <c r="A24" s="13"/>
      <c r="B24" s="19"/>
      <c r="C24" s="40" t="s">
        <v>12</v>
      </c>
      <c r="D24" s="3"/>
      <c r="E24" s="20"/>
      <c r="F24" s="20"/>
      <c r="G24" s="20"/>
      <c r="H24" s="20"/>
      <c r="I24" s="20"/>
      <c r="J24" s="22"/>
      <c r="K24" s="13"/>
    </row>
    <row r="25" spans="1:11" ht="15.75" thickBot="1" x14ac:dyDescent="0.3">
      <c r="A25" s="13"/>
      <c r="B25" s="19"/>
      <c r="C25" s="41" t="s">
        <v>13</v>
      </c>
      <c r="D25" s="5" t="s">
        <v>14</v>
      </c>
      <c r="E25" s="43" t="s">
        <v>15</v>
      </c>
      <c r="F25" s="42"/>
      <c r="G25" s="42"/>
      <c r="H25" s="41" t="s">
        <v>16</v>
      </c>
      <c r="I25" s="41" t="s">
        <v>17</v>
      </c>
      <c r="J25" s="22"/>
      <c r="K25" s="13"/>
    </row>
    <row r="26" spans="1:11" ht="15.75" thickBot="1" x14ac:dyDescent="0.3">
      <c r="A26" s="13"/>
      <c r="B26" s="19"/>
      <c r="C26" s="44" t="s">
        <v>601</v>
      </c>
      <c r="D26" s="6">
        <v>43650</v>
      </c>
      <c r="E26" s="203" t="s">
        <v>602</v>
      </c>
      <c r="F26" s="204"/>
      <c r="G26" s="204"/>
      <c r="H26" s="44" t="s">
        <v>603</v>
      </c>
      <c r="I26" s="44"/>
      <c r="J26" s="22"/>
      <c r="K26" s="13"/>
    </row>
    <row r="27" spans="1:11" ht="180" customHeight="1" thickBot="1" x14ac:dyDescent="0.3">
      <c r="A27" s="13"/>
      <c r="B27" s="19"/>
      <c r="C27" s="44" t="s">
        <v>783</v>
      </c>
      <c r="D27" s="6">
        <v>43677</v>
      </c>
      <c r="E27" s="203" t="s">
        <v>812</v>
      </c>
      <c r="F27" s="206"/>
      <c r="G27" s="206"/>
      <c r="H27" s="44" t="s">
        <v>603</v>
      </c>
      <c r="I27" s="45"/>
      <c r="J27" s="22"/>
      <c r="K27" s="13"/>
    </row>
    <row r="28" spans="1:11" ht="134.1" customHeight="1" thickBot="1" x14ac:dyDescent="0.3">
      <c r="A28" s="13"/>
      <c r="B28" s="19"/>
      <c r="C28" s="46" t="s">
        <v>1148</v>
      </c>
      <c r="D28" s="7">
        <v>43685</v>
      </c>
      <c r="E28" s="207" t="s">
        <v>1156</v>
      </c>
      <c r="F28" s="208"/>
      <c r="G28" s="208"/>
      <c r="H28" s="44" t="s">
        <v>1157</v>
      </c>
      <c r="I28" s="47"/>
      <c r="J28" s="22"/>
      <c r="K28" s="13"/>
    </row>
    <row r="29" spans="1:11" ht="78.95" customHeight="1" thickBot="1" x14ac:dyDescent="0.3">
      <c r="A29" s="13"/>
      <c r="B29" s="19"/>
      <c r="C29" s="46" t="s">
        <v>1261</v>
      </c>
      <c r="D29" s="7">
        <v>43705</v>
      </c>
      <c r="E29" s="209" t="s">
        <v>1271</v>
      </c>
      <c r="F29" s="210"/>
      <c r="G29" s="210"/>
      <c r="H29" s="46" t="s">
        <v>603</v>
      </c>
      <c r="I29" s="48"/>
      <c r="J29" s="22"/>
      <c r="K29" s="13"/>
    </row>
    <row r="30" spans="1:11" ht="116.1" customHeight="1" thickBot="1" x14ac:dyDescent="0.3">
      <c r="A30" s="13"/>
      <c r="B30" s="19"/>
      <c r="C30" s="46" t="s">
        <v>1328</v>
      </c>
      <c r="D30" s="6">
        <v>43713</v>
      </c>
      <c r="E30" s="209" t="s">
        <v>1335</v>
      </c>
      <c r="F30" s="210"/>
      <c r="G30" s="210"/>
      <c r="H30" s="46" t="s">
        <v>603</v>
      </c>
      <c r="I30" s="45"/>
      <c r="J30" s="22"/>
      <c r="K30" s="13"/>
    </row>
    <row r="31" spans="1:11" ht="109.5" customHeight="1" thickBot="1" x14ac:dyDescent="0.3">
      <c r="A31" s="13"/>
      <c r="B31" s="19"/>
      <c r="C31" s="44" t="s">
        <v>1373</v>
      </c>
      <c r="D31" s="6">
        <v>43726</v>
      </c>
      <c r="E31" s="203" t="s">
        <v>1378</v>
      </c>
      <c r="F31" s="204"/>
      <c r="G31" s="204"/>
      <c r="H31" s="44" t="s">
        <v>1377</v>
      </c>
      <c r="I31" s="48" t="s">
        <v>1379</v>
      </c>
      <c r="J31" s="22"/>
      <c r="K31" s="13"/>
    </row>
    <row r="32" spans="1:11" ht="56.45" customHeight="1" thickBot="1" x14ac:dyDescent="0.3">
      <c r="A32" s="13"/>
      <c r="B32" s="19"/>
      <c r="C32" s="44" t="s">
        <v>1384</v>
      </c>
      <c r="D32" s="6">
        <v>43732</v>
      </c>
      <c r="E32" s="203" t="s">
        <v>1386</v>
      </c>
      <c r="F32" s="204"/>
      <c r="G32" s="204"/>
      <c r="H32" s="44" t="s">
        <v>1157</v>
      </c>
      <c r="I32" s="195" t="s">
        <v>1387</v>
      </c>
      <c r="J32" s="22"/>
      <c r="K32" s="13"/>
    </row>
    <row r="33" spans="1:11" ht="56.45" customHeight="1" thickBot="1" x14ac:dyDescent="0.3">
      <c r="A33" s="13"/>
      <c r="B33" s="19"/>
      <c r="C33" s="44" t="s">
        <v>1537</v>
      </c>
      <c r="D33" s="6">
        <v>43753</v>
      </c>
      <c r="E33" s="203" t="s">
        <v>1535</v>
      </c>
      <c r="F33" s="204"/>
      <c r="G33" s="204"/>
      <c r="H33" s="44" t="s">
        <v>1157</v>
      </c>
      <c r="I33" s="195"/>
      <c r="J33" s="22"/>
      <c r="K33" s="13"/>
    </row>
    <row r="34" spans="1:11" x14ac:dyDescent="0.25">
      <c r="A34" s="13"/>
      <c r="B34" s="19"/>
      <c r="C34" s="187"/>
      <c r="D34" s="8"/>
      <c r="E34" s="190"/>
      <c r="F34" s="190"/>
      <c r="G34" s="190"/>
      <c r="H34" s="187"/>
      <c r="I34" s="191"/>
      <c r="J34" s="22"/>
      <c r="K34" s="13"/>
    </row>
    <row r="35" spans="1:11" ht="15.75" thickBot="1" x14ac:dyDescent="0.3">
      <c r="A35" s="13"/>
      <c r="B35" s="19"/>
      <c r="C35" s="49"/>
      <c r="D35" s="8"/>
      <c r="E35" s="50"/>
      <c r="F35" s="50"/>
      <c r="G35" s="50"/>
      <c r="H35" s="50"/>
      <c r="I35" s="50"/>
      <c r="J35" s="22"/>
      <c r="K35" s="13"/>
    </row>
    <row r="36" spans="1:11" x14ac:dyDescent="0.25">
      <c r="A36" s="13"/>
      <c r="B36" s="19"/>
      <c r="C36" s="51" t="s">
        <v>18</v>
      </c>
      <c r="D36" s="9"/>
      <c r="E36" s="52"/>
      <c r="F36" s="52"/>
      <c r="G36" s="52"/>
      <c r="H36" s="52"/>
      <c r="I36" s="53"/>
      <c r="J36" s="22"/>
      <c r="K36" s="13"/>
    </row>
    <row r="37" spans="1:11" x14ac:dyDescent="0.25">
      <c r="A37" s="13"/>
      <c r="B37" s="19"/>
      <c r="C37" s="54" t="s">
        <v>19</v>
      </c>
      <c r="D37" s="10"/>
      <c r="E37" s="55"/>
      <c r="F37" s="55"/>
      <c r="G37" s="55"/>
      <c r="H37" s="55"/>
      <c r="I37" s="56"/>
      <c r="J37" s="22"/>
      <c r="K37" s="13"/>
    </row>
    <row r="38" spans="1:11" x14ac:dyDescent="0.25">
      <c r="A38" s="13"/>
      <c r="B38" s="19"/>
      <c r="C38" s="54" t="s">
        <v>20</v>
      </c>
      <c r="D38" s="10"/>
      <c r="E38" s="55"/>
      <c r="F38" s="55"/>
      <c r="G38" s="55"/>
      <c r="H38" s="55"/>
      <c r="I38" s="56"/>
      <c r="J38" s="22"/>
      <c r="K38" s="13"/>
    </row>
    <row r="39" spans="1:11" x14ac:dyDescent="0.25">
      <c r="A39" s="13"/>
      <c r="B39" s="19"/>
      <c r="C39" s="54" t="s">
        <v>21</v>
      </c>
      <c r="D39" s="10"/>
      <c r="E39" s="55"/>
      <c r="F39" s="55"/>
      <c r="G39" s="55"/>
      <c r="H39" s="55"/>
      <c r="I39" s="56"/>
      <c r="J39" s="22"/>
      <c r="K39" s="13"/>
    </row>
    <row r="40" spans="1:11" x14ac:dyDescent="0.25">
      <c r="A40" s="13"/>
      <c r="B40" s="19"/>
      <c r="C40" s="54" t="s">
        <v>22</v>
      </c>
      <c r="D40" s="10"/>
      <c r="E40" s="55"/>
      <c r="F40" s="55"/>
      <c r="G40" s="55"/>
      <c r="H40" s="55"/>
      <c r="I40" s="56"/>
      <c r="J40" s="22"/>
      <c r="K40" s="13"/>
    </row>
    <row r="41" spans="1:11" x14ac:dyDescent="0.25">
      <c r="A41" s="13"/>
      <c r="B41" s="19"/>
      <c r="C41" s="57" t="s">
        <v>23</v>
      </c>
      <c r="D41" s="10"/>
      <c r="E41" s="55"/>
      <c r="F41" s="55"/>
      <c r="G41" s="55"/>
      <c r="H41" s="55"/>
      <c r="I41" s="56"/>
      <c r="J41" s="22"/>
      <c r="K41" s="13"/>
    </row>
    <row r="42" spans="1:11" ht="15.75" thickBot="1" x14ac:dyDescent="0.3">
      <c r="A42" s="13"/>
      <c r="B42" s="19"/>
      <c r="C42" s="58" t="s">
        <v>24</v>
      </c>
      <c r="D42" s="11"/>
      <c r="E42" s="59"/>
      <c r="F42" s="59"/>
      <c r="G42" s="59"/>
      <c r="H42" s="59"/>
      <c r="I42" s="60"/>
      <c r="J42" s="22"/>
      <c r="K42" s="13"/>
    </row>
    <row r="43" spans="1:11" ht="15.75" thickBot="1" x14ac:dyDescent="0.3">
      <c r="A43" s="13"/>
      <c r="B43" s="61"/>
      <c r="C43" s="62"/>
      <c r="D43" s="12"/>
      <c r="E43" s="62"/>
      <c r="F43" s="62"/>
      <c r="G43" s="62"/>
      <c r="H43" s="62"/>
      <c r="I43" s="62"/>
      <c r="J43" s="63"/>
      <c r="K43" s="13"/>
    </row>
    <row r="44" spans="1:11" ht="15.75" thickTop="1" x14ac:dyDescent="0.25">
      <c r="A44" s="13"/>
      <c r="B44" s="13"/>
      <c r="C44" s="13"/>
      <c r="D44" s="1"/>
      <c r="E44" s="13"/>
      <c r="F44" s="13"/>
      <c r="G44" s="13"/>
      <c r="H44" s="13"/>
      <c r="I44" s="13"/>
      <c r="J44" s="13"/>
      <c r="K44" s="13"/>
    </row>
  </sheetData>
  <mergeCells count="19">
    <mergeCell ref="C4:I4"/>
    <mergeCell ref="C6:I6"/>
    <mergeCell ref="C7:F23"/>
    <mergeCell ref="G8:I8"/>
    <mergeCell ref="H9:I9"/>
    <mergeCell ref="H10:I10"/>
    <mergeCell ref="H11:I11"/>
    <mergeCell ref="H12:I12"/>
    <mergeCell ref="H13:I13"/>
    <mergeCell ref="H14:I14"/>
    <mergeCell ref="E33:G33"/>
    <mergeCell ref="E32:G32"/>
    <mergeCell ref="E31:G31"/>
    <mergeCell ref="G16:I16"/>
    <mergeCell ref="E26:G26"/>
    <mergeCell ref="E27:G27"/>
    <mergeCell ref="E28:G28"/>
    <mergeCell ref="E29:G29"/>
    <mergeCell ref="E30:G30"/>
  </mergeCells>
  <phoneticPr fontId="2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"/>
  <sheetViews>
    <sheetView topLeftCell="A37" zoomScale="90" zoomScaleNormal="90" workbookViewId="0">
      <selection activeCell="F53" sqref="F53"/>
    </sheetView>
  </sheetViews>
  <sheetFormatPr defaultRowHeight="15" x14ac:dyDescent="0.25"/>
  <cols>
    <col min="1" max="1" width="13" customWidth="1"/>
    <col min="2" max="2" width="13.140625" customWidth="1"/>
    <col min="3" max="3" width="44.5703125" customWidth="1"/>
    <col min="4" max="4" width="8.42578125" customWidth="1"/>
    <col min="5" max="5" width="17.7109375" customWidth="1"/>
    <col min="6" max="6" width="16.5703125" customWidth="1"/>
    <col min="7" max="7" width="12.5703125" customWidth="1"/>
    <col min="8" max="8" width="41.85546875" customWidth="1"/>
    <col min="9" max="9" width="11.7109375" customWidth="1"/>
    <col min="10" max="10" width="44.7109375" customWidth="1"/>
    <col min="11" max="11" width="13.5703125" customWidth="1"/>
    <col min="12" max="12" width="42.5703125" customWidth="1"/>
    <col min="13" max="13" width="13.7109375" customWidth="1"/>
    <col min="14" max="14" width="44.42578125" customWidth="1"/>
    <col min="15" max="15" width="13.5703125" customWidth="1"/>
    <col min="16" max="16" width="43.7109375" customWidth="1"/>
    <col min="17" max="17" width="17.85546875" bestFit="1" customWidth="1"/>
    <col min="18" max="18" width="43.7109375" customWidth="1"/>
    <col min="19" max="19" width="18.140625" customWidth="1"/>
    <col min="20" max="20" width="41" customWidth="1"/>
    <col min="21" max="21" width="13.28515625" customWidth="1"/>
    <col min="22" max="22" width="41" customWidth="1"/>
    <col min="23" max="23" width="20.42578125" bestFit="1" customWidth="1"/>
    <col min="24" max="24" width="40.5703125" bestFit="1" customWidth="1"/>
  </cols>
  <sheetData>
    <row r="1" spans="1:25" x14ac:dyDescent="0.25">
      <c r="A1" s="217" t="s">
        <v>31</v>
      </c>
      <c r="B1" s="219" t="s">
        <v>25</v>
      </c>
      <c r="C1" s="219" t="s">
        <v>94</v>
      </c>
      <c r="D1" s="220" t="s">
        <v>32</v>
      </c>
      <c r="E1" s="217" t="s">
        <v>26</v>
      </c>
      <c r="F1" s="217" t="s">
        <v>33</v>
      </c>
      <c r="G1" s="216" t="s">
        <v>37</v>
      </c>
      <c r="H1" s="216" t="s">
        <v>94</v>
      </c>
      <c r="I1" s="217" t="s">
        <v>27</v>
      </c>
      <c r="J1" s="217"/>
      <c r="K1" s="217"/>
      <c r="L1" s="217"/>
      <c r="M1" s="217"/>
      <c r="N1" s="217"/>
      <c r="O1" s="217"/>
      <c r="P1" s="217"/>
      <c r="Q1" s="218"/>
      <c r="R1" s="218"/>
      <c r="S1" s="217"/>
      <c r="T1" s="217"/>
      <c r="U1" s="67"/>
      <c r="V1" s="67"/>
    </row>
    <row r="2" spans="1:25" s="65" customFormat="1" x14ac:dyDescent="0.25">
      <c r="A2" s="217"/>
      <c r="B2" s="219"/>
      <c r="C2" s="219"/>
      <c r="D2" s="220"/>
      <c r="E2" s="217"/>
      <c r="F2" s="217"/>
      <c r="G2" s="216"/>
      <c r="H2" s="216"/>
      <c r="I2" s="69" t="s">
        <v>34</v>
      </c>
      <c r="J2" s="69" t="s">
        <v>36</v>
      </c>
      <c r="K2" s="69" t="s">
        <v>35</v>
      </c>
      <c r="L2" s="69" t="s">
        <v>36</v>
      </c>
      <c r="M2" s="69" t="s">
        <v>35</v>
      </c>
      <c r="N2" s="69" t="s">
        <v>36</v>
      </c>
      <c r="O2" s="69" t="s">
        <v>255</v>
      </c>
      <c r="P2" s="69" t="s">
        <v>36</v>
      </c>
      <c r="Q2" s="69" t="s">
        <v>1218</v>
      </c>
      <c r="R2" s="69" t="s">
        <v>36</v>
      </c>
      <c r="S2" s="69" t="s">
        <v>28</v>
      </c>
      <c r="T2" s="69" t="s">
        <v>36</v>
      </c>
      <c r="U2" s="69" t="s">
        <v>91</v>
      </c>
      <c r="V2" s="69" t="s">
        <v>36</v>
      </c>
      <c r="W2" s="69" t="s">
        <v>781</v>
      </c>
      <c r="X2" s="69" t="s">
        <v>36</v>
      </c>
    </row>
    <row r="3" spans="1:25" ht="16.5" x14ac:dyDescent="0.35">
      <c r="A3" s="136" t="s">
        <v>117</v>
      </c>
      <c r="B3" s="136" t="s">
        <v>123</v>
      </c>
      <c r="C3" s="136" t="s">
        <v>132</v>
      </c>
      <c r="D3" s="136" t="s">
        <v>148</v>
      </c>
      <c r="E3" s="136" t="s">
        <v>143</v>
      </c>
      <c r="F3" s="136" t="s">
        <v>730</v>
      </c>
      <c r="G3" s="136" t="s">
        <v>394</v>
      </c>
      <c r="H3" s="136" t="s">
        <v>212</v>
      </c>
      <c r="I3" s="136" t="s">
        <v>271</v>
      </c>
      <c r="J3" s="136" t="s">
        <v>214</v>
      </c>
      <c r="K3" s="136" t="s">
        <v>276</v>
      </c>
      <c r="L3" s="136" t="s">
        <v>277</v>
      </c>
      <c r="M3" s="136" t="s">
        <v>279</v>
      </c>
      <c r="N3" s="136" t="s">
        <v>277</v>
      </c>
      <c r="O3" s="159" t="s">
        <v>617</v>
      </c>
      <c r="P3" s="159" t="s">
        <v>618</v>
      </c>
      <c r="Q3" s="159" t="s">
        <v>1216</v>
      </c>
      <c r="R3" s="159" t="s">
        <v>1217</v>
      </c>
      <c r="S3" s="159"/>
      <c r="T3" s="159"/>
      <c r="U3" s="136"/>
      <c r="V3" s="136"/>
      <c r="W3" s="143"/>
      <c r="X3" s="143"/>
    </row>
    <row r="4" spans="1:25" ht="16.5" x14ac:dyDescent="0.35">
      <c r="A4" s="136" t="s">
        <v>117</v>
      </c>
      <c r="B4" s="136" t="s">
        <v>124</v>
      </c>
      <c r="C4" s="136" t="s">
        <v>133</v>
      </c>
      <c r="D4" s="136" t="s">
        <v>148</v>
      </c>
      <c r="E4" s="136" t="s">
        <v>143</v>
      </c>
      <c r="F4" s="136" t="s">
        <v>731</v>
      </c>
      <c r="G4" s="136" t="s">
        <v>395</v>
      </c>
      <c r="H4" s="136" t="s">
        <v>219</v>
      </c>
      <c r="I4" s="136" t="s">
        <v>213</v>
      </c>
      <c r="J4" s="136" t="s">
        <v>214</v>
      </c>
      <c r="K4" s="159" t="s">
        <v>215</v>
      </c>
      <c r="L4" s="159" t="s">
        <v>216</v>
      </c>
      <c r="M4" s="136" t="s">
        <v>217</v>
      </c>
      <c r="N4" s="136" t="s">
        <v>216</v>
      </c>
      <c r="O4" s="159" t="s">
        <v>617</v>
      </c>
      <c r="P4" s="159" t="s">
        <v>618</v>
      </c>
      <c r="Q4" s="159" t="s">
        <v>1216</v>
      </c>
      <c r="R4" s="159" t="s">
        <v>1217</v>
      </c>
      <c r="S4" s="159"/>
      <c r="T4" s="159"/>
      <c r="U4" s="136"/>
      <c r="V4" s="159"/>
      <c r="W4" s="145"/>
      <c r="X4" s="145"/>
      <c r="Y4" s="160"/>
    </row>
    <row r="5" spans="1:25" ht="16.5" x14ac:dyDescent="0.35">
      <c r="A5" s="136" t="s">
        <v>117</v>
      </c>
      <c r="B5" s="136" t="s">
        <v>125</v>
      </c>
      <c r="C5" s="136" t="s">
        <v>134</v>
      </c>
      <c r="D5" s="136" t="s">
        <v>149</v>
      </c>
      <c r="E5" s="136" t="s">
        <v>144</v>
      </c>
      <c r="F5" s="136" t="s">
        <v>141</v>
      </c>
      <c r="G5" s="136" t="s">
        <v>220</v>
      </c>
      <c r="H5" s="136" t="s">
        <v>221</v>
      </c>
      <c r="I5" s="136" t="s">
        <v>222</v>
      </c>
      <c r="J5" s="136" t="s">
        <v>214</v>
      </c>
      <c r="K5" s="159" t="s">
        <v>1219</v>
      </c>
      <c r="L5" s="159" t="s">
        <v>214</v>
      </c>
      <c r="M5" s="136"/>
      <c r="N5" s="136"/>
      <c r="O5" s="159" t="s">
        <v>617</v>
      </c>
      <c r="P5" s="159" t="s">
        <v>618</v>
      </c>
      <c r="Q5" s="159" t="s">
        <v>1216</v>
      </c>
      <c r="R5" s="159" t="s">
        <v>1217</v>
      </c>
      <c r="S5" s="159" t="s">
        <v>1224</v>
      </c>
      <c r="T5" s="159" t="s">
        <v>1225</v>
      </c>
      <c r="U5" s="136"/>
      <c r="V5" s="159"/>
      <c r="W5" s="153" t="s">
        <v>773</v>
      </c>
      <c r="X5" s="153" t="s">
        <v>774</v>
      </c>
      <c r="Y5" s="160"/>
    </row>
    <row r="6" spans="1:25" ht="16.5" x14ac:dyDescent="0.35">
      <c r="A6" s="136" t="s">
        <v>117</v>
      </c>
      <c r="B6" s="136" t="s">
        <v>126</v>
      </c>
      <c r="C6" s="136" t="s">
        <v>135</v>
      </c>
      <c r="D6" s="136" t="s">
        <v>150</v>
      </c>
      <c r="E6" s="136" t="s">
        <v>145</v>
      </c>
      <c r="F6" s="136" t="s">
        <v>141</v>
      </c>
      <c r="G6" s="136" t="s">
        <v>220</v>
      </c>
      <c r="H6" s="136" t="s">
        <v>221</v>
      </c>
      <c r="I6" s="136" t="s">
        <v>222</v>
      </c>
      <c r="J6" s="136" t="s">
        <v>214</v>
      </c>
      <c r="K6" s="159" t="s">
        <v>1219</v>
      </c>
      <c r="L6" s="159" t="s">
        <v>214</v>
      </c>
      <c r="M6" s="136"/>
      <c r="N6" s="136"/>
      <c r="O6" s="159" t="s">
        <v>617</v>
      </c>
      <c r="P6" s="159" t="s">
        <v>618</v>
      </c>
      <c r="Q6" s="159" t="s">
        <v>1216</v>
      </c>
      <c r="R6" s="159" t="s">
        <v>1217</v>
      </c>
      <c r="S6" s="159" t="s">
        <v>1224</v>
      </c>
      <c r="T6" s="159" t="s">
        <v>1225</v>
      </c>
      <c r="U6" s="136"/>
      <c r="V6" s="159"/>
      <c r="W6" s="153" t="s">
        <v>773</v>
      </c>
      <c r="X6" s="153" t="s">
        <v>774</v>
      </c>
      <c r="Y6" s="160"/>
    </row>
    <row r="7" spans="1:25" ht="16.5" x14ac:dyDescent="0.35">
      <c r="A7" s="136" t="s">
        <v>117</v>
      </c>
      <c r="B7" s="136" t="s">
        <v>127</v>
      </c>
      <c r="C7" s="136" t="s">
        <v>136</v>
      </c>
      <c r="D7" s="159" t="s">
        <v>150</v>
      </c>
      <c r="E7" s="159" t="s">
        <v>145</v>
      </c>
      <c r="F7" s="159" t="s">
        <v>142</v>
      </c>
      <c r="G7" s="159" t="s">
        <v>223</v>
      </c>
      <c r="H7" s="159" t="s">
        <v>224</v>
      </c>
      <c r="I7" s="159" t="s">
        <v>222</v>
      </c>
      <c r="J7" s="159" t="s">
        <v>214</v>
      </c>
      <c r="K7" s="159" t="s">
        <v>1219</v>
      </c>
      <c r="L7" s="159" t="s">
        <v>214</v>
      </c>
      <c r="M7" s="159"/>
      <c r="N7" s="159"/>
      <c r="O7" s="159" t="s">
        <v>617</v>
      </c>
      <c r="P7" s="159" t="s">
        <v>618</v>
      </c>
      <c r="Q7" s="159" t="s">
        <v>1216</v>
      </c>
      <c r="R7" s="159" t="s">
        <v>1217</v>
      </c>
      <c r="S7" s="159" t="s">
        <v>1224</v>
      </c>
      <c r="T7" s="159" t="s">
        <v>1225</v>
      </c>
      <c r="U7" s="136"/>
      <c r="V7" s="159"/>
      <c r="W7" s="153" t="s">
        <v>776</v>
      </c>
      <c r="X7" s="153" t="s">
        <v>777</v>
      </c>
      <c r="Y7" s="160"/>
    </row>
    <row r="8" spans="1:25" ht="16.5" x14ac:dyDescent="0.35">
      <c r="A8" s="136" t="s">
        <v>117</v>
      </c>
      <c r="B8" s="136" t="s">
        <v>128</v>
      </c>
      <c r="C8" s="136" t="s">
        <v>137</v>
      </c>
      <c r="D8" s="159" t="s">
        <v>151</v>
      </c>
      <c r="E8" s="159" t="s">
        <v>146</v>
      </c>
      <c r="F8" s="159" t="s">
        <v>141</v>
      </c>
      <c r="G8" s="159" t="s">
        <v>220</v>
      </c>
      <c r="H8" s="159" t="s">
        <v>221</v>
      </c>
      <c r="I8" s="159" t="s">
        <v>260</v>
      </c>
      <c r="J8" s="159" t="s">
        <v>214</v>
      </c>
      <c r="K8" s="159" t="s">
        <v>1220</v>
      </c>
      <c r="L8" s="159" t="s">
        <v>214</v>
      </c>
      <c r="M8" s="159"/>
      <c r="N8" s="159"/>
      <c r="O8" s="159" t="s">
        <v>617</v>
      </c>
      <c r="P8" s="159" t="s">
        <v>618</v>
      </c>
      <c r="Q8" s="159" t="s">
        <v>1216</v>
      </c>
      <c r="R8" s="159" t="s">
        <v>1217</v>
      </c>
      <c r="S8" s="159" t="s">
        <v>1224</v>
      </c>
      <c r="T8" s="159" t="s">
        <v>1225</v>
      </c>
      <c r="U8" s="136"/>
      <c r="V8" s="159"/>
      <c r="W8" s="153" t="s">
        <v>773</v>
      </c>
      <c r="X8" s="153" t="s">
        <v>774</v>
      </c>
      <c r="Y8" s="160"/>
    </row>
    <row r="9" spans="1:25" ht="16.5" x14ac:dyDescent="0.35">
      <c r="A9" s="136" t="s">
        <v>117</v>
      </c>
      <c r="B9" s="136" t="s">
        <v>129</v>
      </c>
      <c r="C9" s="136" t="s">
        <v>138</v>
      </c>
      <c r="D9" s="159" t="s">
        <v>151</v>
      </c>
      <c r="E9" s="159" t="s">
        <v>146</v>
      </c>
      <c r="F9" s="159" t="s">
        <v>142</v>
      </c>
      <c r="G9" s="159" t="s">
        <v>223</v>
      </c>
      <c r="H9" s="159" t="s">
        <v>224</v>
      </c>
      <c r="I9" s="159" t="s">
        <v>225</v>
      </c>
      <c r="J9" s="159" t="s">
        <v>214</v>
      </c>
      <c r="K9" s="159" t="s">
        <v>1220</v>
      </c>
      <c r="L9" s="159" t="s">
        <v>214</v>
      </c>
      <c r="M9" s="159"/>
      <c r="N9" s="159"/>
      <c r="O9" s="159" t="s">
        <v>617</v>
      </c>
      <c r="P9" s="159" t="s">
        <v>618</v>
      </c>
      <c r="Q9" s="159" t="s">
        <v>1216</v>
      </c>
      <c r="R9" s="159" t="s">
        <v>1217</v>
      </c>
      <c r="S9" s="159" t="s">
        <v>1224</v>
      </c>
      <c r="T9" s="159" t="s">
        <v>1225</v>
      </c>
      <c r="U9" s="136"/>
      <c r="V9" s="159"/>
      <c r="W9" s="153" t="s">
        <v>776</v>
      </c>
      <c r="X9" s="153" t="s">
        <v>777</v>
      </c>
      <c r="Y9" s="160"/>
    </row>
    <row r="10" spans="1:25" ht="16.5" x14ac:dyDescent="0.35">
      <c r="A10" s="136" t="s">
        <v>117</v>
      </c>
      <c r="B10" s="136" t="s">
        <v>130</v>
      </c>
      <c r="C10" s="136" t="s">
        <v>139</v>
      </c>
      <c r="D10" s="159" t="s">
        <v>152</v>
      </c>
      <c r="E10" s="159" t="s">
        <v>147</v>
      </c>
      <c r="F10" s="159" t="s">
        <v>141</v>
      </c>
      <c r="G10" s="159" t="s">
        <v>220</v>
      </c>
      <c r="H10" s="159" t="s">
        <v>221</v>
      </c>
      <c r="I10" s="159"/>
      <c r="J10" s="159"/>
      <c r="K10" s="159"/>
      <c r="L10" s="159"/>
      <c r="M10" s="159"/>
      <c r="N10" s="159"/>
      <c r="O10" s="159" t="s">
        <v>617</v>
      </c>
      <c r="P10" s="159" t="s">
        <v>618</v>
      </c>
      <c r="Q10" s="159" t="s">
        <v>1216</v>
      </c>
      <c r="R10" s="159" t="s">
        <v>1217</v>
      </c>
      <c r="S10" s="159" t="s">
        <v>1224</v>
      </c>
      <c r="T10" s="159" t="s">
        <v>1225</v>
      </c>
      <c r="U10" s="136"/>
      <c r="V10" s="159"/>
      <c r="W10" s="153" t="s">
        <v>773</v>
      </c>
      <c r="X10" s="153" t="s">
        <v>774</v>
      </c>
      <c r="Y10" s="160"/>
    </row>
    <row r="11" spans="1:25" ht="16.5" x14ac:dyDescent="0.35">
      <c r="A11" s="136" t="s">
        <v>117</v>
      </c>
      <c r="B11" s="136" t="s">
        <v>131</v>
      </c>
      <c r="C11" s="136" t="s">
        <v>140</v>
      </c>
      <c r="D11" s="159" t="s">
        <v>152</v>
      </c>
      <c r="E11" s="159" t="s">
        <v>147</v>
      </c>
      <c r="F11" s="159" t="s">
        <v>142</v>
      </c>
      <c r="G11" s="159" t="s">
        <v>223</v>
      </c>
      <c r="H11" s="159" t="s">
        <v>224</v>
      </c>
      <c r="I11" s="159"/>
      <c r="J11" s="159"/>
      <c r="K11" s="159"/>
      <c r="L11" s="159"/>
      <c r="M11" s="159"/>
      <c r="N11" s="159"/>
      <c r="O11" s="159" t="s">
        <v>617</v>
      </c>
      <c r="P11" s="159" t="s">
        <v>618</v>
      </c>
      <c r="Q11" s="159" t="s">
        <v>1216</v>
      </c>
      <c r="R11" s="159" t="s">
        <v>1217</v>
      </c>
      <c r="S11" s="159" t="s">
        <v>1224</v>
      </c>
      <c r="T11" s="159" t="s">
        <v>1225</v>
      </c>
      <c r="U11" s="136"/>
      <c r="V11" s="159"/>
      <c r="W11" s="153" t="s">
        <v>776</v>
      </c>
      <c r="X11" s="153" t="s">
        <v>777</v>
      </c>
      <c r="Y11" s="160"/>
    </row>
    <row r="12" spans="1:25" ht="16.5" x14ac:dyDescent="0.35">
      <c r="A12" s="136" t="s">
        <v>117</v>
      </c>
      <c r="B12" s="136" t="s">
        <v>187</v>
      </c>
      <c r="C12" s="136" t="s">
        <v>188</v>
      </c>
      <c r="D12" s="159" t="s">
        <v>110</v>
      </c>
      <c r="E12" s="159" t="s">
        <v>197</v>
      </c>
      <c r="F12" s="159" t="s">
        <v>141</v>
      </c>
      <c r="G12" s="159" t="s">
        <v>220</v>
      </c>
      <c r="H12" s="159" t="s">
        <v>221</v>
      </c>
      <c r="I12" s="159" t="s">
        <v>226</v>
      </c>
      <c r="J12" s="159" t="s">
        <v>214</v>
      </c>
      <c r="K12" s="159" t="s">
        <v>1221</v>
      </c>
      <c r="L12" s="159" t="s">
        <v>214</v>
      </c>
      <c r="M12" s="159"/>
      <c r="N12" s="159"/>
      <c r="O12" s="159" t="s">
        <v>617</v>
      </c>
      <c r="P12" s="159" t="s">
        <v>618</v>
      </c>
      <c r="Q12" s="159" t="s">
        <v>1216</v>
      </c>
      <c r="R12" s="159" t="s">
        <v>1217</v>
      </c>
      <c r="S12" s="159"/>
      <c r="T12" s="159"/>
      <c r="U12" s="136"/>
      <c r="V12" s="159"/>
      <c r="W12" s="145" t="s">
        <v>773</v>
      </c>
      <c r="X12" s="145" t="s">
        <v>774</v>
      </c>
      <c r="Y12" s="160"/>
    </row>
    <row r="13" spans="1:25" ht="16.5" x14ac:dyDescent="0.35">
      <c r="A13" s="136" t="s">
        <v>117</v>
      </c>
      <c r="B13" s="136" t="s">
        <v>189</v>
      </c>
      <c r="C13" s="136" t="s">
        <v>190</v>
      </c>
      <c r="D13" s="159" t="s">
        <v>108</v>
      </c>
      <c r="E13" s="159" t="s">
        <v>109</v>
      </c>
      <c r="F13" s="159" t="s">
        <v>141</v>
      </c>
      <c r="G13" s="159" t="s">
        <v>397</v>
      </c>
      <c r="H13" s="159" t="s">
        <v>221</v>
      </c>
      <c r="I13" s="159" t="s">
        <v>269</v>
      </c>
      <c r="J13" s="159" t="s">
        <v>214</v>
      </c>
      <c r="K13" s="159" t="s">
        <v>1219</v>
      </c>
      <c r="L13" s="159" t="s">
        <v>214</v>
      </c>
      <c r="M13" s="159"/>
      <c r="N13" s="159"/>
      <c r="O13" s="159" t="s">
        <v>617</v>
      </c>
      <c r="P13" s="159" t="s">
        <v>618</v>
      </c>
      <c r="Q13" s="159" t="s">
        <v>1216</v>
      </c>
      <c r="R13" s="159" t="s">
        <v>1217</v>
      </c>
      <c r="S13" s="159"/>
      <c r="T13" s="159"/>
      <c r="U13" s="136"/>
      <c r="V13" s="159"/>
      <c r="W13" s="145" t="s">
        <v>773</v>
      </c>
      <c r="X13" s="145" t="s">
        <v>774</v>
      </c>
      <c r="Y13" s="160"/>
    </row>
    <row r="14" spans="1:25" ht="16.5" x14ac:dyDescent="0.35">
      <c r="A14" s="136" t="s">
        <v>117</v>
      </c>
      <c r="B14" s="136" t="s">
        <v>191</v>
      </c>
      <c r="C14" s="136" t="s">
        <v>192</v>
      </c>
      <c r="D14" s="159" t="s">
        <v>209</v>
      </c>
      <c r="E14" s="159" t="s">
        <v>198</v>
      </c>
      <c r="F14" s="159" t="s">
        <v>141</v>
      </c>
      <c r="G14" s="159" t="s">
        <v>220</v>
      </c>
      <c r="H14" s="159" t="s">
        <v>221</v>
      </c>
      <c r="I14" s="159" t="s">
        <v>226</v>
      </c>
      <c r="J14" s="159" t="s">
        <v>214</v>
      </c>
      <c r="K14" s="159" t="s">
        <v>1221</v>
      </c>
      <c r="L14" s="159" t="s">
        <v>214</v>
      </c>
      <c r="M14" s="159"/>
      <c r="N14" s="159"/>
      <c r="O14" s="159" t="s">
        <v>617</v>
      </c>
      <c r="P14" s="159" t="s">
        <v>618</v>
      </c>
      <c r="Q14" s="159" t="s">
        <v>1216</v>
      </c>
      <c r="R14" s="159" t="s">
        <v>1217</v>
      </c>
      <c r="S14" s="159"/>
      <c r="T14" s="159"/>
      <c r="U14" s="136"/>
      <c r="V14" s="159"/>
      <c r="W14" s="145" t="s">
        <v>773</v>
      </c>
      <c r="X14" s="145" t="s">
        <v>774</v>
      </c>
      <c r="Y14" s="160"/>
    </row>
    <row r="15" spans="1:25" ht="16.5" x14ac:dyDescent="0.35">
      <c r="A15" s="136" t="s">
        <v>117</v>
      </c>
      <c r="B15" s="136" t="s">
        <v>193</v>
      </c>
      <c r="C15" s="136" t="s">
        <v>194</v>
      </c>
      <c r="D15" s="159" t="s">
        <v>111</v>
      </c>
      <c r="E15" s="159" t="s">
        <v>199</v>
      </c>
      <c r="F15" s="159" t="s">
        <v>141</v>
      </c>
      <c r="G15" s="159" t="s">
        <v>220</v>
      </c>
      <c r="H15" s="159" t="s">
        <v>221</v>
      </c>
      <c r="I15" s="159" t="s">
        <v>267</v>
      </c>
      <c r="J15" s="159" t="s">
        <v>214</v>
      </c>
      <c r="K15" s="159" t="s">
        <v>1221</v>
      </c>
      <c r="L15" s="159" t="s">
        <v>214</v>
      </c>
      <c r="M15" s="159"/>
      <c r="N15" s="159"/>
      <c r="O15" s="159" t="s">
        <v>617</v>
      </c>
      <c r="P15" s="159" t="s">
        <v>618</v>
      </c>
      <c r="Q15" s="159" t="s">
        <v>1216</v>
      </c>
      <c r="R15" s="159" t="s">
        <v>1217</v>
      </c>
      <c r="S15" s="159"/>
      <c r="T15" s="159"/>
      <c r="U15" s="136"/>
      <c r="V15" s="159"/>
      <c r="W15" s="145" t="s">
        <v>773</v>
      </c>
      <c r="X15" s="145" t="s">
        <v>774</v>
      </c>
      <c r="Y15" s="160"/>
    </row>
    <row r="16" spans="1:25" ht="16.5" x14ac:dyDescent="0.35">
      <c r="A16" s="136" t="s">
        <v>117</v>
      </c>
      <c r="B16" s="136" t="s">
        <v>195</v>
      </c>
      <c r="C16" s="136" t="s">
        <v>196</v>
      </c>
      <c r="D16" s="159" t="s">
        <v>210</v>
      </c>
      <c r="E16" s="159" t="s">
        <v>200</v>
      </c>
      <c r="F16" s="159" t="s">
        <v>141</v>
      </c>
      <c r="G16" s="159" t="s">
        <v>220</v>
      </c>
      <c r="H16" s="159" t="s">
        <v>221</v>
      </c>
      <c r="I16" s="159" t="s">
        <v>226</v>
      </c>
      <c r="J16" s="159" t="s">
        <v>214</v>
      </c>
      <c r="K16" s="159" t="s">
        <v>1221</v>
      </c>
      <c r="L16" s="159" t="s">
        <v>214</v>
      </c>
      <c r="M16" s="159"/>
      <c r="N16" s="159"/>
      <c r="O16" s="159" t="s">
        <v>617</v>
      </c>
      <c r="P16" s="159" t="s">
        <v>618</v>
      </c>
      <c r="Q16" s="159" t="s">
        <v>1216</v>
      </c>
      <c r="R16" s="159" t="s">
        <v>1217</v>
      </c>
      <c r="S16" s="159" t="s">
        <v>1224</v>
      </c>
      <c r="T16" s="159" t="s">
        <v>1225</v>
      </c>
      <c r="U16" s="136"/>
      <c r="V16" s="159"/>
      <c r="W16" s="145" t="s">
        <v>773</v>
      </c>
      <c r="X16" s="145" t="s">
        <v>774</v>
      </c>
      <c r="Y16" s="160"/>
    </row>
    <row r="17" spans="1:24" ht="16.5" x14ac:dyDescent="0.35">
      <c r="A17" s="136" t="s">
        <v>119</v>
      </c>
      <c r="B17" s="136" t="s">
        <v>153</v>
      </c>
      <c r="C17" s="136" t="s">
        <v>154</v>
      </c>
      <c r="D17" s="159" t="s">
        <v>104</v>
      </c>
      <c r="E17" s="159" t="s">
        <v>201</v>
      </c>
      <c r="F17" s="159" t="s">
        <v>141</v>
      </c>
      <c r="G17" s="159" t="s">
        <v>227</v>
      </c>
      <c r="H17" s="159" t="s">
        <v>228</v>
      </c>
      <c r="I17" s="159" t="s">
        <v>225</v>
      </c>
      <c r="J17" s="159" t="s">
        <v>214</v>
      </c>
      <c r="K17" s="159" t="s">
        <v>1220</v>
      </c>
      <c r="L17" s="159" t="s">
        <v>214</v>
      </c>
      <c r="M17" s="159"/>
      <c r="N17" s="159"/>
      <c r="O17" s="159" t="s">
        <v>617</v>
      </c>
      <c r="P17" s="159" t="s">
        <v>618</v>
      </c>
      <c r="Q17" s="159" t="s">
        <v>1216</v>
      </c>
      <c r="R17" s="159" t="s">
        <v>1217</v>
      </c>
      <c r="S17" s="159"/>
      <c r="T17" s="159"/>
      <c r="U17" s="136"/>
      <c r="V17" s="136"/>
      <c r="W17" s="145" t="s">
        <v>767</v>
      </c>
      <c r="X17" s="145" t="s">
        <v>768</v>
      </c>
    </row>
    <row r="18" spans="1:24" ht="16.5" x14ac:dyDescent="0.35">
      <c r="A18" s="136" t="s">
        <v>119</v>
      </c>
      <c r="B18" s="136" t="s">
        <v>155</v>
      </c>
      <c r="C18" s="136" t="s">
        <v>156</v>
      </c>
      <c r="D18" s="159" t="s">
        <v>104</v>
      </c>
      <c r="E18" s="159" t="s">
        <v>201</v>
      </c>
      <c r="F18" s="159" t="s">
        <v>142</v>
      </c>
      <c r="G18" s="159" t="s">
        <v>229</v>
      </c>
      <c r="H18" s="159" t="s">
        <v>230</v>
      </c>
      <c r="I18" s="159" t="s">
        <v>225</v>
      </c>
      <c r="J18" s="159" t="s">
        <v>214</v>
      </c>
      <c r="K18" s="159" t="s">
        <v>1220</v>
      </c>
      <c r="L18" s="159" t="s">
        <v>214</v>
      </c>
      <c r="M18" s="159"/>
      <c r="N18" s="159"/>
      <c r="O18" s="159" t="s">
        <v>617</v>
      </c>
      <c r="P18" s="159" t="s">
        <v>745</v>
      </c>
      <c r="Q18" s="159" t="s">
        <v>1216</v>
      </c>
      <c r="R18" s="159" t="s">
        <v>1217</v>
      </c>
      <c r="S18" s="159"/>
      <c r="T18" s="159"/>
      <c r="U18" s="136"/>
      <c r="V18" s="136"/>
      <c r="W18" s="161" t="s">
        <v>769</v>
      </c>
      <c r="X18" s="161" t="s">
        <v>771</v>
      </c>
    </row>
    <row r="19" spans="1:24" ht="16.5" x14ac:dyDescent="0.35">
      <c r="A19" s="136" t="s">
        <v>119</v>
      </c>
      <c r="B19" s="136" t="s">
        <v>157</v>
      </c>
      <c r="C19" s="136" t="s">
        <v>158</v>
      </c>
      <c r="D19" s="159" t="s">
        <v>29</v>
      </c>
      <c r="E19" s="159" t="s">
        <v>202</v>
      </c>
      <c r="F19" s="159" t="s">
        <v>141</v>
      </c>
      <c r="G19" s="159" t="s">
        <v>231</v>
      </c>
      <c r="H19" s="159" t="s">
        <v>232</v>
      </c>
      <c r="I19" s="159" t="s">
        <v>100</v>
      </c>
      <c r="J19" s="159" t="s">
        <v>101</v>
      </c>
      <c r="K19" s="159" t="s">
        <v>102</v>
      </c>
      <c r="L19" s="159" t="s">
        <v>103</v>
      </c>
      <c r="M19" s="159" t="s">
        <v>233</v>
      </c>
      <c r="N19" s="159" t="s">
        <v>234</v>
      </c>
      <c r="O19" s="159" t="s">
        <v>235</v>
      </c>
      <c r="P19" s="159" t="s">
        <v>236</v>
      </c>
      <c r="Q19" s="159" t="s">
        <v>617</v>
      </c>
      <c r="R19" s="159" t="s">
        <v>618</v>
      </c>
      <c r="S19" s="159" t="s">
        <v>237</v>
      </c>
      <c r="T19" s="159" t="s">
        <v>238</v>
      </c>
      <c r="U19" s="136" t="s">
        <v>239</v>
      </c>
      <c r="V19" s="136" t="s">
        <v>240</v>
      </c>
      <c r="W19" s="145" t="s">
        <v>755</v>
      </c>
      <c r="X19" s="145" t="s">
        <v>756</v>
      </c>
    </row>
    <row r="20" spans="1:24" ht="16.5" x14ac:dyDescent="0.35">
      <c r="A20" s="136" t="s">
        <v>119</v>
      </c>
      <c r="B20" s="136" t="s">
        <v>159</v>
      </c>
      <c r="C20" s="136" t="s">
        <v>160</v>
      </c>
      <c r="D20" s="159" t="s">
        <v>29</v>
      </c>
      <c r="E20" s="159" t="s">
        <v>202</v>
      </c>
      <c r="F20" s="159" t="s">
        <v>142</v>
      </c>
      <c r="G20" s="159" t="s">
        <v>403</v>
      </c>
      <c r="H20" s="159" t="s">
        <v>242</v>
      </c>
      <c r="I20" s="159" t="s">
        <v>100</v>
      </c>
      <c r="J20" s="159" t="s">
        <v>101</v>
      </c>
      <c r="K20" s="159" t="s">
        <v>102</v>
      </c>
      <c r="L20" s="159" t="s">
        <v>103</v>
      </c>
      <c r="M20" s="159" t="s">
        <v>233</v>
      </c>
      <c r="N20" s="159" t="s">
        <v>234</v>
      </c>
      <c r="O20" s="159" t="s">
        <v>235</v>
      </c>
      <c r="P20" s="159" t="s">
        <v>236</v>
      </c>
      <c r="Q20" s="159" t="s">
        <v>617</v>
      </c>
      <c r="R20" s="159" t="s">
        <v>618</v>
      </c>
      <c r="S20" s="159" t="s">
        <v>237</v>
      </c>
      <c r="T20" s="159" t="s">
        <v>238</v>
      </c>
      <c r="U20" s="136" t="s">
        <v>239</v>
      </c>
      <c r="V20" s="136" t="s">
        <v>240</v>
      </c>
      <c r="W20" s="145" t="s">
        <v>759</v>
      </c>
      <c r="X20" s="145" t="s">
        <v>760</v>
      </c>
    </row>
    <row r="21" spans="1:24" ht="16.5" x14ac:dyDescent="0.35">
      <c r="A21" s="136" t="s">
        <v>119</v>
      </c>
      <c r="B21" s="136" t="s">
        <v>161</v>
      </c>
      <c r="C21" s="136" t="s">
        <v>162</v>
      </c>
      <c r="D21" s="159" t="s">
        <v>29</v>
      </c>
      <c r="E21" s="159" t="s">
        <v>203</v>
      </c>
      <c r="F21" s="159" t="s">
        <v>141</v>
      </c>
      <c r="G21" s="159" t="s">
        <v>402</v>
      </c>
      <c r="H21" s="159" t="s">
        <v>232</v>
      </c>
      <c r="I21" s="159" t="s">
        <v>100</v>
      </c>
      <c r="J21" s="159" t="s">
        <v>101</v>
      </c>
      <c r="K21" s="159" t="s">
        <v>102</v>
      </c>
      <c r="L21" s="159" t="s">
        <v>103</v>
      </c>
      <c r="M21" s="159" t="s">
        <v>233</v>
      </c>
      <c r="N21" s="159" t="s">
        <v>296</v>
      </c>
      <c r="O21" s="159" t="s">
        <v>235</v>
      </c>
      <c r="P21" s="159" t="s">
        <v>236</v>
      </c>
      <c r="Q21" s="159" t="s">
        <v>617</v>
      </c>
      <c r="R21" s="159" t="s">
        <v>618</v>
      </c>
      <c r="S21" s="159" t="s">
        <v>237</v>
      </c>
      <c r="T21" s="159" t="s">
        <v>238</v>
      </c>
      <c r="U21" s="136" t="s">
        <v>239</v>
      </c>
      <c r="V21" s="136" t="s">
        <v>240</v>
      </c>
      <c r="W21" s="145" t="s">
        <v>755</v>
      </c>
      <c r="X21" s="145" t="s">
        <v>756</v>
      </c>
    </row>
    <row r="22" spans="1:24" ht="16.5" x14ac:dyDescent="0.35">
      <c r="A22" s="136" t="s">
        <v>119</v>
      </c>
      <c r="B22" s="136" t="s">
        <v>163</v>
      </c>
      <c r="C22" s="136" t="s">
        <v>164</v>
      </c>
      <c r="D22" s="159" t="s">
        <v>29</v>
      </c>
      <c r="E22" s="159" t="s">
        <v>203</v>
      </c>
      <c r="F22" s="159" t="s">
        <v>142</v>
      </c>
      <c r="G22" s="159" t="s">
        <v>241</v>
      </c>
      <c r="H22" s="159" t="s">
        <v>242</v>
      </c>
      <c r="I22" s="159" t="s">
        <v>100</v>
      </c>
      <c r="J22" s="159" t="s">
        <v>101</v>
      </c>
      <c r="K22" s="159" t="s">
        <v>290</v>
      </c>
      <c r="L22" s="159" t="s">
        <v>292</v>
      </c>
      <c r="M22" s="159" t="s">
        <v>294</v>
      </c>
      <c r="N22" s="159" t="s">
        <v>234</v>
      </c>
      <c r="O22" s="159" t="s">
        <v>235</v>
      </c>
      <c r="P22" s="159" t="s">
        <v>236</v>
      </c>
      <c r="Q22" s="159" t="s">
        <v>617</v>
      </c>
      <c r="R22" s="159" t="s">
        <v>618</v>
      </c>
      <c r="S22" s="159" t="s">
        <v>237</v>
      </c>
      <c r="T22" s="159" t="s">
        <v>238</v>
      </c>
      <c r="U22" s="136" t="s">
        <v>303</v>
      </c>
      <c r="V22" s="136" t="s">
        <v>305</v>
      </c>
      <c r="W22" s="145" t="s">
        <v>759</v>
      </c>
      <c r="X22" s="145" t="s">
        <v>760</v>
      </c>
    </row>
    <row r="23" spans="1:24" ht="16.5" x14ac:dyDescent="0.35">
      <c r="A23" s="136" t="s">
        <v>119</v>
      </c>
      <c r="B23" s="136" t="s">
        <v>165</v>
      </c>
      <c r="C23" s="136" t="s">
        <v>166</v>
      </c>
      <c r="D23" s="159" t="s">
        <v>106</v>
      </c>
      <c r="E23" s="159" t="s">
        <v>204</v>
      </c>
      <c r="F23" s="159" t="s">
        <v>141</v>
      </c>
      <c r="G23" s="159" t="s">
        <v>243</v>
      </c>
      <c r="H23" s="159" t="s">
        <v>244</v>
      </c>
      <c r="I23" s="159" t="s">
        <v>225</v>
      </c>
      <c r="J23" s="159" t="s">
        <v>214</v>
      </c>
      <c r="K23" s="159" t="s">
        <v>1220</v>
      </c>
      <c r="L23" s="159" t="s">
        <v>214</v>
      </c>
      <c r="M23" s="159"/>
      <c r="N23" s="159"/>
      <c r="O23" s="159" t="s">
        <v>617</v>
      </c>
      <c r="P23" s="159" t="s">
        <v>618</v>
      </c>
      <c r="Q23" s="159" t="s">
        <v>1216</v>
      </c>
      <c r="R23" s="159" t="s">
        <v>1217</v>
      </c>
      <c r="S23" s="159"/>
      <c r="T23" s="159"/>
      <c r="U23" s="136"/>
      <c r="V23" s="136"/>
      <c r="W23" s="162" t="s">
        <v>767</v>
      </c>
      <c r="X23" s="162" t="s">
        <v>768</v>
      </c>
    </row>
    <row r="24" spans="1:24" ht="16.5" x14ac:dyDescent="0.35">
      <c r="A24" s="136" t="s">
        <v>119</v>
      </c>
      <c r="B24" s="136" t="s">
        <v>167</v>
      </c>
      <c r="C24" s="136" t="s">
        <v>168</v>
      </c>
      <c r="D24" s="159" t="s">
        <v>106</v>
      </c>
      <c r="E24" s="159" t="s">
        <v>204</v>
      </c>
      <c r="F24" s="159" t="s">
        <v>142</v>
      </c>
      <c r="G24" s="159" t="s">
        <v>245</v>
      </c>
      <c r="H24" s="159" t="s">
        <v>246</v>
      </c>
      <c r="I24" s="159" t="s">
        <v>225</v>
      </c>
      <c r="J24" s="159" t="s">
        <v>214</v>
      </c>
      <c r="K24" s="159" t="s">
        <v>1220</v>
      </c>
      <c r="L24" s="159" t="s">
        <v>214</v>
      </c>
      <c r="M24" s="159"/>
      <c r="N24" s="159"/>
      <c r="O24" s="159" t="s">
        <v>617</v>
      </c>
      <c r="P24" s="159" t="s">
        <v>618</v>
      </c>
      <c r="Q24" s="159" t="s">
        <v>1216</v>
      </c>
      <c r="R24" s="159" t="s">
        <v>1217</v>
      </c>
      <c r="S24" s="159"/>
      <c r="T24" s="159"/>
      <c r="U24" s="136"/>
      <c r="V24" s="136"/>
      <c r="W24" s="145" t="s">
        <v>769</v>
      </c>
      <c r="X24" s="145" t="s">
        <v>771</v>
      </c>
    </row>
    <row r="25" spans="1:24" ht="16.5" x14ac:dyDescent="0.35">
      <c r="A25" s="136" t="s">
        <v>119</v>
      </c>
      <c r="B25" s="136" t="s">
        <v>169</v>
      </c>
      <c r="C25" s="136" t="s">
        <v>170</v>
      </c>
      <c r="D25" s="159" t="s">
        <v>106</v>
      </c>
      <c r="E25" s="159" t="s">
        <v>204</v>
      </c>
      <c r="F25" s="159" t="s">
        <v>141</v>
      </c>
      <c r="G25" s="159" t="s">
        <v>408</v>
      </c>
      <c r="H25" s="159" t="s">
        <v>244</v>
      </c>
      <c r="I25" s="159" t="s">
        <v>225</v>
      </c>
      <c r="J25" s="159" t="s">
        <v>214</v>
      </c>
      <c r="K25" s="159" t="s">
        <v>1220</v>
      </c>
      <c r="L25" s="159" t="s">
        <v>214</v>
      </c>
      <c r="M25" s="159"/>
      <c r="N25" s="159"/>
      <c r="O25" s="159" t="s">
        <v>617</v>
      </c>
      <c r="P25" s="159" t="s">
        <v>618</v>
      </c>
      <c r="Q25" s="159" t="s">
        <v>1216</v>
      </c>
      <c r="R25" s="159" t="s">
        <v>1217</v>
      </c>
      <c r="S25" s="159"/>
      <c r="T25" s="159"/>
      <c r="U25" s="136"/>
      <c r="V25" s="136"/>
      <c r="W25" s="145" t="s">
        <v>767</v>
      </c>
      <c r="X25" s="145" t="s">
        <v>768</v>
      </c>
    </row>
    <row r="26" spans="1:24" ht="18" customHeight="1" x14ac:dyDescent="0.35">
      <c r="A26" s="136" t="s">
        <v>119</v>
      </c>
      <c r="B26" s="136" t="s">
        <v>171</v>
      </c>
      <c r="C26" s="136" t="s">
        <v>172</v>
      </c>
      <c r="D26" s="159" t="s">
        <v>106</v>
      </c>
      <c r="E26" s="159" t="s">
        <v>204</v>
      </c>
      <c r="F26" s="159" t="s">
        <v>142</v>
      </c>
      <c r="G26" s="159" t="s">
        <v>409</v>
      </c>
      <c r="H26" s="159" t="s">
        <v>246</v>
      </c>
      <c r="I26" s="159" t="s">
        <v>225</v>
      </c>
      <c r="J26" s="159" t="s">
        <v>214</v>
      </c>
      <c r="K26" s="159" t="s">
        <v>1220</v>
      </c>
      <c r="L26" s="159" t="s">
        <v>214</v>
      </c>
      <c r="M26" s="159"/>
      <c r="N26" s="159"/>
      <c r="O26" s="159" t="s">
        <v>617</v>
      </c>
      <c r="P26" s="159" t="s">
        <v>618</v>
      </c>
      <c r="Q26" s="159" t="s">
        <v>1216</v>
      </c>
      <c r="R26" s="159" t="s">
        <v>1217</v>
      </c>
      <c r="S26" s="159"/>
      <c r="T26" s="159"/>
      <c r="U26" s="136"/>
      <c r="V26" s="136"/>
      <c r="W26" s="145" t="s">
        <v>769</v>
      </c>
      <c r="X26" s="145" t="s">
        <v>771</v>
      </c>
    </row>
    <row r="27" spans="1:24" ht="16.5" x14ac:dyDescent="0.35">
      <c r="A27" s="136" t="s">
        <v>119</v>
      </c>
      <c r="B27" s="136" t="s">
        <v>173</v>
      </c>
      <c r="C27" s="136" t="s">
        <v>174</v>
      </c>
      <c r="D27" s="159" t="s">
        <v>30</v>
      </c>
      <c r="E27" s="159" t="s">
        <v>205</v>
      </c>
      <c r="F27" s="159" t="s">
        <v>141</v>
      </c>
      <c r="G27" s="159" t="s">
        <v>399</v>
      </c>
      <c r="H27" s="159" t="s">
        <v>248</v>
      </c>
      <c r="I27" s="159" t="s">
        <v>249</v>
      </c>
      <c r="J27" s="159" t="s">
        <v>214</v>
      </c>
      <c r="K27" s="159" t="s">
        <v>1222</v>
      </c>
      <c r="L27" s="159" t="s">
        <v>214</v>
      </c>
      <c r="M27" s="159"/>
      <c r="N27" s="159"/>
      <c r="O27" s="159" t="s">
        <v>617</v>
      </c>
      <c r="P27" s="159" t="s">
        <v>618</v>
      </c>
      <c r="Q27" s="159"/>
      <c r="R27" s="159"/>
      <c r="S27" s="159"/>
      <c r="T27" s="159"/>
      <c r="U27" s="136"/>
      <c r="V27" s="136"/>
      <c r="W27" s="145" t="s">
        <v>767</v>
      </c>
      <c r="X27" s="145" t="s">
        <v>768</v>
      </c>
    </row>
    <row r="28" spans="1:24" ht="16.5" x14ac:dyDescent="0.35">
      <c r="A28" s="136" t="s">
        <v>119</v>
      </c>
      <c r="B28" s="136" t="s">
        <v>175</v>
      </c>
      <c r="C28" s="136" t="s">
        <v>176</v>
      </c>
      <c r="D28" s="159" t="s">
        <v>30</v>
      </c>
      <c r="E28" s="159" t="s">
        <v>205</v>
      </c>
      <c r="F28" s="159" t="s">
        <v>142</v>
      </c>
      <c r="G28" s="159" t="s">
        <v>400</v>
      </c>
      <c r="H28" s="159" t="s">
        <v>251</v>
      </c>
      <c r="I28" s="159" t="s">
        <v>284</v>
      </c>
      <c r="J28" s="159" t="s">
        <v>214</v>
      </c>
      <c r="K28" s="159" t="s">
        <v>1222</v>
      </c>
      <c r="L28" s="159" t="s">
        <v>214</v>
      </c>
      <c r="M28" s="159"/>
      <c r="N28" s="159"/>
      <c r="O28" s="159" t="s">
        <v>617</v>
      </c>
      <c r="P28" s="159" t="s">
        <v>618</v>
      </c>
      <c r="Q28" s="159"/>
      <c r="R28" s="159"/>
      <c r="S28" s="159"/>
      <c r="T28" s="159"/>
      <c r="U28" s="136"/>
      <c r="V28" s="136"/>
      <c r="W28" s="145" t="s">
        <v>769</v>
      </c>
      <c r="X28" s="145" t="s">
        <v>771</v>
      </c>
    </row>
    <row r="29" spans="1:24" ht="16.5" x14ac:dyDescent="0.35">
      <c r="A29" s="136" t="s">
        <v>119</v>
      </c>
      <c r="B29" s="136" t="s">
        <v>177</v>
      </c>
      <c r="C29" s="136" t="s">
        <v>178</v>
      </c>
      <c r="D29" s="159" t="s">
        <v>107</v>
      </c>
      <c r="E29" s="159" t="s">
        <v>206</v>
      </c>
      <c r="F29" s="159" t="s">
        <v>141</v>
      </c>
      <c r="G29" s="159" t="s">
        <v>227</v>
      </c>
      <c r="H29" s="159" t="s">
        <v>228</v>
      </c>
      <c r="I29" s="159" t="s">
        <v>225</v>
      </c>
      <c r="J29" s="159" t="s">
        <v>214</v>
      </c>
      <c r="K29" s="159" t="s">
        <v>1220</v>
      </c>
      <c r="L29" s="159" t="s">
        <v>214</v>
      </c>
      <c r="M29" s="159"/>
      <c r="N29" s="159"/>
      <c r="O29" s="159" t="s">
        <v>617</v>
      </c>
      <c r="P29" s="159" t="s">
        <v>618</v>
      </c>
      <c r="Q29" s="159" t="s">
        <v>1216</v>
      </c>
      <c r="R29" s="159" t="s">
        <v>1217</v>
      </c>
      <c r="S29" s="159"/>
      <c r="T29" s="159"/>
      <c r="U29" s="136"/>
      <c r="V29" s="136"/>
      <c r="W29" s="145" t="s">
        <v>767</v>
      </c>
      <c r="X29" s="145" t="s">
        <v>768</v>
      </c>
    </row>
    <row r="30" spans="1:24" ht="16.5" x14ac:dyDescent="0.35">
      <c r="A30" s="136" t="s">
        <v>119</v>
      </c>
      <c r="B30" s="136" t="s">
        <v>179</v>
      </c>
      <c r="C30" s="136" t="s">
        <v>180</v>
      </c>
      <c r="D30" s="159" t="s">
        <v>107</v>
      </c>
      <c r="E30" s="159" t="s">
        <v>206</v>
      </c>
      <c r="F30" s="159" t="s">
        <v>142</v>
      </c>
      <c r="G30" s="159" t="s">
        <v>229</v>
      </c>
      <c r="H30" s="159" t="s">
        <v>230</v>
      </c>
      <c r="I30" s="159" t="s">
        <v>225</v>
      </c>
      <c r="J30" s="159" t="s">
        <v>214</v>
      </c>
      <c r="K30" s="159" t="s">
        <v>1220</v>
      </c>
      <c r="L30" s="159" t="s">
        <v>214</v>
      </c>
      <c r="M30" s="159"/>
      <c r="N30" s="159"/>
      <c r="O30" s="159" t="s">
        <v>617</v>
      </c>
      <c r="P30" s="159" t="s">
        <v>618</v>
      </c>
      <c r="Q30" s="159" t="s">
        <v>1216</v>
      </c>
      <c r="R30" s="159" t="s">
        <v>1217</v>
      </c>
      <c r="S30" s="159"/>
      <c r="T30" s="159"/>
      <c r="U30" s="136"/>
      <c r="V30" s="136"/>
      <c r="W30" s="145" t="s">
        <v>769</v>
      </c>
      <c r="X30" s="145" t="s">
        <v>771</v>
      </c>
    </row>
    <row r="31" spans="1:24" ht="16.5" x14ac:dyDescent="0.35">
      <c r="A31" s="136" t="s">
        <v>119</v>
      </c>
      <c r="B31" s="136" t="s">
        <v>181</v>
      </c>
      <c r="C31" s="136" t="s">
        <v>182</v>
      </c>
      <c r="D31" s="159" t="s">
        <v>105</v>
      </c>
      <c r="E31" s="159" t="s">
        <v>207</v>
      </c>
      <c r="F31" s="159" t="s">
        <v>141</v>
      </c>
      <c r="G31" s="159" t="s">
        <v>405</v>
      </c>
      <c r="H31" s="159" t="s">
        <v>228</v>
      </c>
      <c r="I31" s="159" t="s">
        <v>252</v>
      </c>
      <c r="J31" s="159" t="s">
        <v>253</v>
      </c>
      <c r="K31" s="159"/>
      <c r="L31" s="159"/>
      <c r="M31" s="159"/>
      <c r="N31" s="159"/>
      <c r="O31" s="159" t="s">
        <v>617</v>
      </c>
      <c r="P31" s="159" t="s">
        <v>618</v>
      </c>
      <c r="Q31" s="159" t="s">
        <v>1216</v>
      </c>
      <c r="R31" s="159" t="s">
        <v>1217</v>
      </c>
      <c r="S31" s="159"/>
      <c r="T31" s="159"/>
      <c r="U31" s="136"/>
      <c r="V31" s="136"/>
      <c r="W31" s="145" t="s">
        <v>767</v>
      </c>
      <c r="X31" s="145" t="s">
        <v>768</v>
      </c>
    </row>
    <row r="32" spans="1:24" ht="16.5" x14ac:dyDescent="0.35">
      <c r="A32" s="136" t="s">
        <v>119</v>
      </c>
      <c r="B32" s="136" t="s">
        <v>183</v>
      </c>
      <c r="C32" s="136" t="s">
        <v>184</v>
      </c>
      <c r="D32" s="159" t="s">
        <v>105</v>
      </c>
      <c r="E32" s="159" t="s">
        <v>207</v>
      </c>
      <c r="F32" s="159" t="s">
        <v>142</v>
      </c>
      <c r="G32" s="159" t="s">
        <v>406</v>
      </c>
      <c r="H32" s="159" t="s">
        <v>230</v>
      </c>
      <c r="I32" s="159" t="s">
        <v>252</v>
      </c>
      <c r="J32" s="159" t="s">
        <v>253</v>
      </c>
      <c r="K32" s="159"/>
      <c r="L32" s="159"/>
      <c r="M32" s="159"/>
      <c r="N32" s="159"/>
      <c r="O32" s="159" t="s">
        <v>617</v>
      </c>
      <c r="P32" s="159" t="s">
        <v>618</v>
      </c>
      <c r="Q32" s="159" t="s">
        <v>1216</v>
      </c>
      <c r="R32" s="159" t="s">
        <v>1217</v>
      </c>
      <c r="S32" s="159"/>
      <c r="T32" s="159"/>
      <c r="U32" s="136"/>
      <c r="V32" s="136"/>
      <c r="W32" s="145" t="s">
        <v>769</v>
      </c>
      <c r="X32" s="145" t="s">
        <v>771</v>
      </c>
    </row>
    <row r="33" spans="1:24" ht="16.5" x14ac:dyDescent="0.35">
      <c r="A33" s="136" t="s">
        <v>119</v>
      </c>
      <c r="B33" s="136" t="s">
        <v>185</v>
      </c>
      <c r="C33" s="136" t="s">
        <v>186</v>
      </c>
      <c r="D33" s="159" t="s">
        <v>112</v>
      </c>
      <c r="E33" s="159" t="s">
        <v>208</v>
      </c>
      <c r="F33" s="159" t="s">
        <v>141</v>
      </c>
      <c r="G33" s="159" t="s">
        <v>282</v>
      </c>
      <c r="H33" s="159" t="s">
        <v>244</v>
      </c>
      <c r="I33" s="159" t="s">
        <v>616</v>
      </c>
      <c r="J33" s="159" t="s">
        <v>214</v>
      </c>
      <c r="K33" s="159" t="s">
        <v>1223</v>
      </c>
      <c r="L33" s="159" t="s">
        <v>214</v>
      </c>
      <c r="M33" s="159"/>
      <c r="N33" s="159"/>
      <c r="O33" s="159" t="s">
        <v>617</v>
      </c>
      <c r="P33" s="159" t="s">
        <v>618</v>
      </c>
      <c r="Q33" s="159" t="s">
        <v>1216</v>
      </c>
      <c r="R33" s="159" t="s">
        <v>1217</v>
      </c>
      <c r="S33" s="159" t="s">
        <v>1224</v>
      </c>
      <c r="T33" s="159" t="s">
        <v>1225</v>
      </c>
      <c r="U33" s="136"/>
      <c r="V33" s="136"/>
      <c r="W33" s="145" t="s">
        <v>778</v>
      </c>
      <c r="X33" s="145" t="s">
        <v>779</v>
      </c>
    </row>
    <row r="34" spans="1:24" s="160" customFormat="1" ht="16.5" x14ac:dyDescent="0.35">
      <c r="A34" s="159" t="s">
        <v>117</v>
      </c>
      <c r="B34" s="159" t="s">
        <v>606</v>
      </c>
      <c r="C34" s="159" t="s">
        <v>609</v>
      </c>
      <c r="D34" s="159" t="s">
        <v>613</v>
      </c>
      <c r="E34" s="159" t="s">
        <v>612</v>
      </c>
      <c r="F34" s="159" t="s">
        <v>142</v>
      </c>
      <c r="G34" s="159" t="s">
        <v>223</v>
      </c>
      <c r="H34" s="159" t="s">
        <v>224</v>
      </c>
      <c r="I34" s="159" t="s">
        <v>226</v>
      </c>
      <c r="J34" s="159" t="s">
        <v>214</v>
      </c>
      <c r="K34" s="159" t="s">
        <v>1221</v>
      </c>
      <c r="L34" s="159" t="s">
        <v>214</v>
      </c>
      <c r="M34" s="159"/>
      <c r="N34" s="159"/>
      <c r="O34" s="159" t="s">
        <v>617</v>
      </c>
      <c r="P34" s="159" t="s">
        <v>618</v>
      </c>
      <c r="Q34" s="159" t="s">
        <v>1216</v>
      </c>
      <c r="R34" s="159" t="s">
        <v>1217</v>
      </c>
      <c r="S34" s="159"/>
      <c r="T34" s="159"/>
      <c r="U34" s="159"/>
      <c r="V34" s="159"/>
      <c r="W34" s="145" t="s">
        <v>776</v>
      </c>
      <c r="X34" s="145" t="s">
        <v>777</v>
      </c>
    </row>
    <row r="35" spans="1:24" s="160" customFormat="1" ht="16.5" x14ac:dyDescent="0.35">
      <c r="A35" s="159" t="s">
        <v>117</v>
      </c>
      <c r="B35" s="159" t="s">
        <v>607</v>
      </c>
      <c r="C35" s="159" t="s">
        <v>610</v>
      </c>
      <c r="D35" s="159" t="s">
        <v>614</v>
      </c>
      <c r="E35" s="159" t="s">
        <v>197</v>
      </c>
      <c r="F35" s="159" t="s">
        <v>142</v>
      </c>
      <c r="G35" s="159" t="s">
        <v>223</v>
      </c>
      <c r="H35" s="159" t="s">
        <v>224</v>
      </c>
      <c r="I35" s="159" t="s">
        <v>1241</v>
      </c>
      <c r="J35" s="159" t="s">
        <v>214</v>
      </c>
      <c r="K35" s="159" t="s">
        <v>1221</v>
      </c>
      <c r="L35" s="159" t="s">
        <v>214</v>
      </c>
      <c r="M35" s="159"/>
      <c r="N35" s="159"/>
      <c r="O35" s="159" t="s">
        <v>617</v>
      </c>
      <c r="P35" s="159" t="s">
        <v>618</v>
      </c>
      <c r="Q35" s="159" t="s">
        <v>1216</v>
      </c>
      <c r="R35" s="159" t="s">
        <v>1217</v>
      </c>
      <c r="S35" s="159"/>
      <c r="T35" s="159"/>
      <c r="U35" s="159"/>
      <c r="V35" s="159"/>
      <c r="W35" s="145" t="s">
        <v>776</v>
      </c>
      <c r="X35" s="145" t="s">
        <v>777</v>
      </c>
    </row>
    <row r="36" spans="1:24" s="160" customFormat="1" ht="16.5" x14ac:dyDescent="0.35">
      <c r="A36" s="159" t="s">
        <v>117</v>
      </c>
      <c r="B36" s="159" t="s">
        <v>608</v>
      </c>
      <c r="C36" s="159" t="s">
        <v>611</v>
      </c>
      <c r="D36" s="159" t="s">
        <v>615</v>
      </c>
      <c r="E36" s="159" t="s">
        <v>109</v>
      </c>
      <c r="F36" s="159" t="s">
        <v>142</v>
      </c>
      <c r="G36" s="159" t="s">
        <v>223</v>
      </c>
      <c r="H36" s="159" t="s">
        <v>224</v>
      </c>
      <c r="I36" s="159" t="s">
        <v>222</v>
      </c>
      <c r="J36" s="159" t="s">
        <v>214</v>
      </c>
      <c r="K36" s="159" t="s">
        <v>1219</v>
      </c>
      <c r="L36" s="159" t="s">
        <v>214</v>
      </c>
      <c r="M36" s="159"/>
      <c r="N36" s="159"/>
      <c r="O36" s="159" t="s">
        <v>617</v>
      </c>
      <c r="P36" s="159" t="s">
        <v>618</v>
      </c>
      <c r="Q36" s="159" t="s">
        <v>1216</v>
      </c>
      <c r="R36" s="159" t="s">
        <v>1217</v>
      </c>
      <c r="S36" s="159"/>
      <c r="T36" s="159"/>
      <c r="U36" s="159"/>
      <c r="V36" s="159"/>
      <c r="W36" s="161" t="s">
        <v>776</v>
      </c>
      <c r="X36" s="161" t="s">
        <v>777</v>
      </c>
    </row>
    <row r="37" spans="1:24" s="160" customFormat="1" ht="16.5" x14ac:dyDescent="0.35">
      <c r="A37" s="159" t="s">
        <v>119</v>
      </c>
      <c r="B37" s="159" t="s">
        <v>1094</v>
      </c>
      <c r="C37" s="159" t="s">
        <v>1096</v>
      </c>
      <c r="D37" s="159" t="s">
        <v>1098</v>
      </c>
      <c r="E37" s="159" t="s">
        <v>1100</v>
      </c>
      <c r="F37" s="159" t="s">
        <v>141</v>
      </c>
      <c r="G37" s="159" t="s">
        <v>1101</v>
      </c>
      <c r="H37" s="159" t="s">
        <v>232</v>
      </c>
      <c r="I37" s="159" t="s">
        <v>100</v>
      </c>
      <c r="J37" s="159" t="s">
        <v>101</v>
      </c>
      <c r="K37" s="159" t="s">
        <v>102</v>
      </c>
      <c r="L37" s="159" t="s">
        <v>103</v>
      </c>
      <c r="M37" s="159" t="s">
        <v>233</v>
      </c>
      <c r="N37" s="159" t="s">
        <v>234</v>
      </c>
      <c r="O37" s="159" t="s">
        <v>235</v>
      </c>
      <c r="P37" s="159" t="s">
        <v>236</v>
      </c>
      <c r="Q37" s="159" t="s">
        <v>617</v>
      </c>
      <c r="R37" s="159" t="s">
        <v>618</v>
      </c>
      <c r="S37" s="159" t="s">
        <v>237</v>
      </c>
      <c r="T37" s="159" t="s">
        <v>238</v>
      </c>
      <c r="U37" s="159" t="s">
        <v>239</v>
      </c>
      <c r="V37" s="159" t="s">
        <v>240</v>
      </c>
      <c r="W37" s="145" t="s">
        <v>755</v>
      </c>
      <c r="X37" s="145" t="s">
        <v>756</v>
      </c>
    </row>
    <row r="38" spans="1:24" s="160" customFormat="1" ht="16.5" x14ac:dyDescent="0.35">
      <c r="A38" s="159" t="s">
        <v>119</v>
      </c>
      <c r="B38" s="159" t="s">
        <v>1095</v>
      </c>
      <c r="C38" s="159" t="s">
        <v>1097</v>
      </c>
      <c r="D38" s="159" t="s">
        <v>1099</v>
      </c>
      <c r="E38" s="159" t="s">
        <v>1100</v>
      </c>
      <c r="F38" s="159" t="s">
        <v>142</v>
      </c>
      <c r="G38" s="159" t="s">
        <v>241</v>
      </c>
      <c r="H38" s="159" t="s">
        <v>242</v>
      </c>
      <c r="I38" s="159" t="s">
        <v>100</v>
      </c>
      <c r="J38" s="159" t="s">
        <v>101</v>
      </c>
      <c r="K38" s="159" t="s">
        <v>102</v>
      </c>
      <c r="L38" s="159" t="s">
        <v>103</v>
      </c>
      <c r="M38" s="159" t="s">
        <v>233</v>
      </c>
      <c r="N38" s="159" t="s">
        <v>234</v>
      </c>
      <c r="O38" s="159" t="s">
        <v>235</v>
      </c>
      <c r="P38" s="159" t="s">
        <v>236</v>
      </c>
      <c r="Q38" s="159" t="s">
        <v>617</v>
      </c>
      <c r="R38" s="159" t="s">
        <v>618</v>
      </c>
      <c r="S38" s="159" t="s">
        <v>237</v>
      </c>
      <c r="T38" s="159" t="s">
        <v>238</v>
      </c>
      <c r="U38" s="159" t="s">
        <v>239</v>
      </c>
      <c r="V38" s="159" t="s">
        <v>240</v>
      </c>
      <c r="W38" s="145" t="s">
        <v>759</v>
      </c>
      <c r="X38" s="145" t="s">
        <v>760</v>
      </c>
    </row>
    <row r="39" spans="1:24" s="160" customFormat="1" ht="16.5" x14ac:dyDescent="0.35">
      <c r="A39" s="159" t="s">
        <v>117</v>
      </c>
      <c r="B39" s="159" t="s">
        <v>1272</v>
      </c>
      <c r="C39" s="159" t="s">
        <v>1276</v>
      </c>
      <c r="D39" s="159" t="s">
        <v>1281</v>
      </c>
      <c r="E39" s="159" t="s">
        <v>109</v>
      </c>
      <c r="F39" s="159" t="s">
        <v>141</v>
      </c>
      <c r="G39" s="159" t="s">
        <v>220</v>
      </c>
      <c r="H39" s="159" t="s">
        <v>221</v>
      </c>
      <c r="I39" s="159" t="s">
        <v>222</v>
      </c>
      <c r="J39" s="159" t="s">
        <v>214</v>
      </c>
      <c r="K39" s="159" t="s">
        <v>1219</v>
      </c>
      <c r="L39" s="159" t="s">
        <v>214</v>
      </c>
      <c r="M39" s="159"/>
      <c r="N39" s="159"/>
      <c r="O39" s="159" t="s">
        <v>617</v>
      </c>
      <c r="P39" s="159" t="s">
        <v>618</v>
      </c>
      <c r="Q39" s="159" t="s">
        <v>1216</v>
      </c>
      <c r="R39" s="159" t="s">
        <v>1217</v>
      </c>
      <c r="S39" s="159"/>
      <c r="T39" s="159"/>
      <c r="U39" s="159"/>
      <c r="V39" s="159"/>
      <c r="W39" s="145" t="s">
        <v>773</v>
      </c>
      <c r="X39" s="145" t="s">
        <v>774</v>
      </c>
    </row>
    <row r="40" spans="1:24" s="160" customFormat="1" ht="16.5" x14ac:dyDescent="0.35">
      <c r="A40" s="159" t="s">
        <v>117</v>
      </c>
      <c r="B40" s="159" t="s">
        <v>1273</v>
      </c>
      <c r="C40" s="159" t="s">
        <v>1277</v>
      </c>
      <c r="D40" s="159" t="s">
        <v>1282</v>
      </c>
      <c r="E40" s="159" t="s">
        <v>109</v>
      </c>
      <c r="F40" s="159" t="s">
        <v>141</v>
      </c>
      <c r="G40" s="159" t="s">
        <v>1286</v>
      </c>
      <c r="H40" s="159" t="s">
        <v>1324</v>
      </c>
      <c r="I40" s="159" t="s">
        <v>222</v>
      </c>
      <c r="J40" s="159" t="s">
        <v>214</v>
      </c>
      <c r="K40" s="159" t="s">
        <v>1219</v>
      </c>
      <c r="L40" s="159" t="s">
        <v>214</v>
      </c>
      <c r="M40" s="159"/>
      <c r="N40" s="159"/>
      <c r="O40" s="159" t="s">
        <v>617</v>
      </c>
      <c r="P40" s="159" t="s">
        <v>618</v>
      </c>
      <c r="Q40" s="159" t="s">
        <v>1216</v>
      </c>
      <c r="R40" s="159" t="s">
        <v>1217</v>
      </c>
      <c r="S40" s="159"/>
      <c r="T40" s="159"/>
      <c r="U40" s="159"/>
      <c r="V40" s="159"/>
      <c r="W40" s="145" t="s">
        <v>773</v>
      </c>
      <c r="X40" s="145" t="s">
        <v>774</v>
      </c>
    </row>
    <row r="41" spans="1:24" s="160" customFormat="1" ht="16.5" x14ac:dyDescent="0.35">
      <c r="A41" s="159" t="s">
        <v>117</v>
      </c>
      <c r="B41" s="159" t="s">
        <v>1274</v>
      </c>
      <c r="C41" s="159" t="s">
        <v>1278</v>
      </c>
      <c r="D41" s="159" t="s">
        <v>1283</v>
      </c>
      <c r="E41" s="159" t="s">
        <v>1280</v>
      </c>
      <c r="F41" s="159" t="s">
        <v>141</v>
      </c>
      <c r="G41" s="159" t="s">
        <v>220</v>
      </c>
      <c r="H41" s="159" t="s">
        <v>221</v>
      </c>
      <c r="I41" s="159" t="s">
        <v>226</v>
      </c>
      <c r="J41" s="159" t="s">
        <v>214</v>
      </c>
      <c r="K41" s="159" t="s">
        <v>1221</v>
      </c>
      <c r="L41" s="159" t="s">
        <v>214</v>
      </c>
      <c r="M41" s="159"/>
      <c r="N41" s="159"/>
      <c r="O41" s="159" t="s">
        <v>617</v>
      </c>
      <c r="P41" s="159" t="s">
        <v>618</v>
      </c>
      <c r="Q41" s="159" t="s">
        <v>1216</v>
      </c>
      <c r="R41" s="159" t="s">
        <v>1217</v>
      </c>
      <c r="S41" s="159"/>
      <c r="T41" s="159"/>
      <c r="U41" s="159"/>
      <c r="V41" s="159"/>
      <c r="W41" s="145" t="s">
        <v>773</v>
      </c>
      <c r="X41" s="145" t="s">
        <v>774</v>
      </c>
    </row>
    <row r="42" spans="1:24" s="160" customFormat="1" ht="16.5" x14ac:dyDescent="0.35">
      <c r="A42" s="159" t="s">
        <v>117</v>
      </c>
      <c r="B42" s="159" t="s">
        <v>1275</v>
      </c>
      <c r="C42" s="159" t="s">
        <v>1279</v>
      </c>
      <c r="D42" s="159" t="s">
        <v>1284</v>
      </c>
      <c r="E42" s="159" t="s">
        <v>198</v>
      </c>
      <c r="F42" s="159" t="s">
        <v>142</v>
      </c>
      <c r="G42" s="159" t="s">
        <v>223</v>
      </c>
      <c r="H42" s="159" t="s">
        <v>224</v>
      </c>
      <c r="I42" s="159" t="s">
        <v>226</v>
      </c>
      <c r="J42" s="159" t="s">
        <v>214</v>
      </c>
      <c r="K42" s="159" t="s">
        <v>1221</v>
      </c>
      <c r="L42" s="159" t="s">
        <v>214</v>
      </c>
      <c r="M42" s="159"/>
      <c r="N42" s="159"/>
      <c r="O42" s="159" t="s">
        <v>617</v>
      </c>
      <c r="P42" s="159" t="s">
        <v>618</v>
      </c>
      <c r="Q42" s="159" t="s">
        <v>1216</v>
      </c>
      <c r="R42" s="159" t="s">
        <v>1217</v>
      </c>
      <c r="S42" s="159"/>
      <c r="T42" s="159"/>
      <c r="U42" s="159"/>
      <c r="V42" s="159"/>
      <c r="W42" s="145" t="s">
        <v>776</v>
      </c>
      <c r="X42" s="145" t="s">
        <v>777</v>
      </c>
    </row>
    <row r="43" spans="1:24" s="160" customFormat="1" ht="16.5" x14ac:dyDescent="0.35">
      <c r="A43" s="159" t="s">
        <v>117</v>
      </c>
      <c r="B43" s="159" t="s">
        <v>1349</v>
      </c>
      <c r="C43" s="159" t="s">
        <v>1344</v>
      </c>
      <c r="D43" s="159" t="s">
        <v>1354</v>
      </c>
      <c r="E43" s="159" t="s">
        <v>144</v>
      </c>
      <c r="F43" s="159" t="s">
        <v>142</v>
      </c>
      <c r="G43" s="159" t="s">
        <v>223</v>
      </c>
      <c r="H43" s="159" t="s">
        <v>1358</v>
      </c>
      <c r="I43" s="159" t="s">
        <v>222</v>
      </c>
      <c r="J43" s="159" t="s">
        <v>214</v>
      </c>
      <c r="K43" s="159" t="s">
        <v>1219</v>
      </c>
      <c r="L43" s="159" t="s">
        <v>214</v>
      </c>
      <c r="M43" s="159"/>
      <c r="N43" s="159"/>
      <c r="O43" s="159" t="s">
        <v>617</v>
      </c>
      <c r="P43" s="159" t="s">
        <v>618</v>
      </c>
      <c r="Q43" s="159" t="s">
        <v>1216</v>
      </c>
      <c r="R43" s="159" t="s">
        <v>1217</v>
      </c>
      <c r="S43" s="159"/>
      <c r="T43" s="159"/>
      <c r="U43" s="159"/>
      <c r="V43" s="159"/>
      <c r="W43" s="145" t="s">
        <v>776</v>
      </c>
      <c r="X43" s="145" t="s">
        <v>777</v>
      </c>
    </row>
    <row r="44" spans="1:24" s="160" customFormat="1" ht="16.5" x14ac:dyDescent="0.35">
      <c r="A44" s="159" t="s">
        <v>119</v>
      </c>
      <c r="B44" s="159" t="s">
        <v>1350</v>
      </c>
      <c r="C44" s="159" t="s">
        <v>1345</v>
      </c>
      <c r="D44" s="159" t="s">
        <v>1355</v>
      </c>
      <c r="E44" s="159" t="s">
        <v>208</v>
      </c>
      <c r="F44" s="159" t="s">
        <v>1362</v>
      </c>
      <c r="G44" s="159" t="s">
        <v>245</v>
      </c>
      <c r="H44" s="159" t="s">
        <v>1359</v>
      </c>
      <c r="I44" s="159" t="s">
        <v>254</v>
      </c>
      <c r="J44" s="159" t="s">
        <v>214</v>
      </c>
      <c r="K44" s="159" t="s">
        <v>1223</v>
      </c>
      <c r="L44" s="159" t="s">
        <v>214</v>
      </c>
      <c r="M44" s="159"/>
      <c r="N44" s="159"/>
      <c r="O44" s="159" t="s">
        <v>617</v>
      </c>
      <c r="P44" s="159" t="s">
        <v>618</v>
      </c>
      <c r="Q44" s="159" t="s">
        <v>1216</v>
      </c>
      <c r="R44" s="159" t="s">
        <v>1217</v>
      </c>
      <c r="S44" s="159"/>
      <c r="T44" s="159"/>
      <c r="U44" s="159"/>
      <c r="V44" s="159"/>
      <c r="W44" s="145" t="s">
        <v>1366</v>
      </c>
      <c r="X44" s="145" t="s">
        <v>1367</v>
      </c>
    </row>
    <row r="45" spans="1:24" s="160" customFormat="1" ht="16.5" x14ac:dyDescent="0.35">
      <c r="A45" s="159" t="s">
        <v>119</v>
      </c>
      <c r="B45" s="159" t="s">
        <v>1351</v>
      </c>
      <c r="C45" s="159" t="s">
        <v>1346</v>
      </c>
      <c r="D45" s="159" t="s">
        <v>1356</v>
      </c>
      <c r="E45" s="159" t="s">
        <v>202</v>
      </c>
      <c r="F45" s="159" t="s">
        <v>141</v>
      </c>
      <c r="G45" s="159" t="s">
        <v>231</v>
      </c>
      <c r="H45" s="159" t="s">
        <v>1360</v>
      </c>
      <c r="I45" s="159" t="s">
        <v>100</v>
      </c>
      <c r="J45" s="159" t="s">
        <v>101</v>
      </c>
      <c r="K45" s="159" t="s">
        <v>102</v>
      </c>
      <c r="L45" s="159" t="s">
        <v>103</v>
      </c>
      <c r="M45" s="159" t="s">
        <v>233</v>
      </c>
      <c r="N45" s="159" t="s">
        <v>234</v>
      </c>
      <c r="O45" s="159" t="s">
        <v>235</v>
      </c>
      <c r="P45" s="159" t="s">
        <v>236</v>
      </c>
      <c r="Q45" s="159" t="s">
        <v>617</v>
      </c>
      <c r="R45" s="159" t="s">
        <v>618</v>
      </c>
      <c r="S45" s="159" t="s">
        <v>237</v>
      </c>
      <c r="T45" s="159" t="s">
        <v>238</v>
      </c>
      <c r="U45" s="159" t="s">
        <v>239</v>
      </c>
      <c r="V45" s="159" t="s">
        <v>240</v>
      </c>
      <c r="W45" s="145" t="s">
        <v>755</v>
      </c>
      <c r="X45" s="145" t="s">
        <v>756</v>
      </c>
    </row>
    <row r="46" spans="1:24" s="160" customFormat="1" ht="16.5" x14ac:dyDescent="0.35">
      <c r="A46" s="159" t="s">
        <v>119</v>
      </c>
      <c r="B46" s="159" t="s">
        <v>1352</v>
      </c>
      <c r="C46" s="159" t="s">
        <v>1347</v>
      </c>
      <c r="D46" s="159" t="s">
        <v>1356</v>
      </c>
      <c r="E46" s="159" t="s">
        <v>202</v>
      </c>
      <c r="F46" s="159" t="s">
        <v>141</v>
      </c>
      <c r="G46" s="159" t="s">
        <v>231</v>
      </c>
      <c r="H46" s="159" t="s">
        <v>1360</v>
      </c>
      <c r="I46" s="159" t="s">
        <v>100</v>
      </c>
      <c r="J46" s="159" t="s">
        <v>101</v>
      </c>
      <c r="K46" s="159" t="s">
        <v>102</v>
      </c>
      <c r="L46" s="159" t="s">
        <v>103</v>
      </c>
      <c r="M46" s="159" t="s">
        <v>233</v>
      </c>
      <c r="N46" s="159" t="s">
        <v>234</v>
      </c>
      <c r="O46" s="159" t="s">
        <v>235</v>
      </c>
      <c r="P46" s="159" t="s">
        <v>236</v>
      </c>
      <c r="Q46" s="159" t="s">
        <v>617</v>
      </c>
      <c r="R46" s="159" t="s">
        <v>618</v>
      </c>
      <c r="S46" s="159" t="s">
        <v>237</v>
      </c>
      <c r="T46" s="159" t="s">
        <v>238</v>
      </c>
      <c r="U46" s="159" t="s">
        <v>239</v>
      </c>
      <c r="V46" s="159" t="s">
        <v>240</v>
      </c>
      <c r="W46" s="145" t="s">
        <v>755</v>
      </c>
      <c r="X46" s="145" t="s">
        <v>756</v>
      </c>
    </row>
    <row r="47" spans="1:24" s="160" customFormat="1" ht="16.5" x14ac:dyDescent="0.35">
      <c r="A47" s="159" t="s">
        <v>119</v>
      </c>
      <c r="B47" s="159" t="s">
        <v>1353</v>
      </c>
      <c r="C47" s="159" t="s">
        <v>1348</v>
      </c>
      <c r="D47" s="159" t="s">
        <v>1357</v>
      </c>
      <c r="E47" s="159" t="s">
        <v>207</v>
      </c>
      <c r="F47" s="159" t="s">
        <v>141</v>
      </c>
      <c r="G47" s="159" t="s">
        <v>227</v>
      </c>
      <c r="H47" s="159" t="s">
        <v>1361</v>
      </c>
      <c r="I47" s="159" t="s">
        <v>252</v>
      </c>
      <c r="J47" s="159" t="s">
        <v>253</v>
      </c>
      <c r="K47" s="159"/>
      <c r="L47" s="159"/>
      <c r="M47" s="159"/>
      <c r="N47" s="159"/>
      <c r="O47" s="159" t="s">
        <v>617</v>
      </c>
      <c r="P47" s="159" t="s">
        <v>618</v>
      </c>
      <c r="Q47" s="159" t="s">
        <v>1216</v>
      </c>
      <c r="R47" s="159" t="s">
        <v>1217</v>
      </c>
      <c r="S47" s="159"/>
      <c r="T47" s="159"/>
      <c r="U47" s="159"/>
      <c r="V47" s="159"/>
      <c r="W47" s="145" t="s">
        <v>767</v>
      </c>
      <c r="X47" s="145" t="s">
        <v>768</v>
      </c>
    </row>
    <row r="48" spans="1:24" s="160" customFormat="1" ht="16.5" x14ac:dyDescent="0.35">
      <c r="A48" s="159" t="s">
        <v>117</v>
      </c>
      <c r="B48" s="159" t="s">
        <v>1380</v>
      </c>
      <c r="C48" s="159" t="s">
        <v>1382</v>
      </c>
      <c r="D48" s="159" t="s">
        <v>1381</v>
      </c>
      <c r="E48" s="159" t="s">
        <v>1280</v>
      </c>
      <c r="F48" s="159" t="s">
        <v>142</v>
      </c>
      <c r="G48" s="159" t="s">
        <v>223</v>
      </c>
      <c r="H48" s="159" t="s">
        <v>1358</v>
      </c>
      <c r="I48" s="159" t="s">
        <v>226</v>
      </c>
      <c r="J48" s="159" t="s">
        <v>214</v>
      </c>
      <c r="K48" s="159" t="s">
        <v>1221</v>
      </c>
      <c r="L48" s="159" t="s">
        <v>214</v>
      </c>
      <c r="M48" s="159"/>
      <c r="N48" s="159"/>
      <c r="O48" s="159" t="s">
        <v>617</v>
      </c>
      <c r="P48" s="159" t="s">
        <v>618</v>
      </c>
      <c r="Q48" s="159"/>
      <c r="R48" s="159"/>
      <c r="S48" s="159"/>
      <c r="T48" s="159"/>
      <c r="U48" s="159"/>
      <c r="V48" s="159"/>
      <c r="W48" s="145" t="s">
        <v>776</v>
      </c>
      <c r="X48" s="145" t="s">
        <v>777</v>
      </c>
    </row>
    <row r="49" spans="1:24" ht="16.5" x14ac:dyDescent="0.35">
      <c r="A49" s="152" t="s">
        <v>119</v>
      </c>
      <c r="B49" s="152" t="s">
        <v>1509</v>
      </c>
      <c r="C49" s="152" t="s">
        <v>1513</v>
      </c>
      <c r="D49" s="152" t="s">
        <v>1518</v>
      </c>
      <c r="E49" s="152" t="s">
        <v>202</v>
      </c>
      <c r="F49" s="152" t="s">
        <v>142</v>
      </c>
      <c r="G49" s="152" t="s">
        <v>241</v>
      </c>
      <c r="H49" s="152" t="s">
        <v>242</v>
      </c>
      <c r="I49" s="152" t="s">
        <v>100</v>
      </c>
      <c r="J49" s="152" t="s">
        <v>101</v>
      </c>
      <c r="K49" s="152" t="s">
        <v>102</v>
      </c>
      <c r="L49" s="152" t="s">
        <v>103</v>
      </c>
      <c r="M49" s="152" t="s">
        <v>233</v>
      </c>
      <c r="N49" s="152" t="s">
        <v>234</v>
      </c>
      <c r="O49" s="152" t="s">
        <v>235</v>
      </c>
      <c r="P49" s="152" t="s">
        <v>236</v>
      </c>
      <c r="Q49" s="152" t="s">
        <v>617</v>
      </c>
      <c r="R49" s="152" t="s">
        <v>618</v>
      </c>
      <c r="S49" s="152" t="s">
        <v>237</v>
      </c>
      <c r="T49" s="152" t="s">
        <v>238</v>
      </c>
      <c r="U49" s="152" t="s">
        <v>239</v>
      </c>
      <c r="V49" s="152" t="s">
        <v>240</v>
      </c>
      <c r="W49" s="153" t="s">
        <v>759</v>
      </c>
      <c r="X49" s="153" t="s">
        <v>760</v>
      </c>
    </row>
    <row r="50" spans="1:24" ht="16.5" x14ac:dyDescent="0.35">
      <c r="A50" s="152" t="s">
        <v>119</v>
      </c>
      <c r="B50" s="152" t="s">
        <v>1510</v>
      </c>
      <c r="C50" s="152" t="s">
        <v>1514</v>
      </c>
      <c r="D50" s="152" t="s">
        <v>1519</v>
      </c>
      <c r="E50" s="152" t="s">
        <v>202</v>
      </c>
      <c r="F50" s="152" t="s">
        <v>141</v>
      </c>
      <c r="G50" s="152" t="s">
        <v>231</v>
      </c>
      <c r="H50" s="152" t="s">
        <v>1360</v>
      </c>
      <c r="I50" s="152" t="s">
        <v>100</v>
      </c>
      <c r="J50" s="152" t="s">
        <v>101</v>
      </c>
      <c r="K50" s="152" t="s">
        <v>102</v>
      </c>
      <c r="L50" s="152" t="s">
        <v>103</v>
      </c>
      <c r="M50" s="152" t="s">
        <v>233</v>
      </c>
      <c r="N50" s="152" t="s">
        <v>234</v>
      </c>
      <c r="O50" s="152" t="s">
        <v>235</v>
      </c>
      <c r="P50" s="152" t="s">
        <v>236</v>
      </c>
      <c r="Q50" s="152" t="s">
        <v>617</v>
      </c>
      <c r="R50" s="152" t="s">
        <v>618</v>
      </c>
      <c r="S50" s="152" t="s">
        <v>237</v>
      </c>
      <c r="T50" s="152" t="s">
        <v>238</v>
      </c>
      <c r="U50" s="152" t="s">
        <v>239</v>
      </c>
      <c r="V50" s="152" t="s">
        <v>240</v>
      </c>
      <c r="W50" s="153" t="s">
        <v>755</v>
      </c>
      <c r="X50" s="153" t="s">
        <v>756</v>
      </c>
    </row>
    <row r="51" spans="1:24" ht="16.5" x14ac:dyDescent="0.35">
      <c r="A51" s="152" t="s">
        <v>119</v>
      </c>
      <c r="B51" s="152" t="s">
        <v>1511</v>
      </c>
      <c r="C51" s="152" t="s">
        <v>184</v>
      </c>
      <c r="D51" s="152" t="s">
        <v>1520</v>
      </c>
      <c r="E51" s="152" t="s">
        <v>207</v>
      </c>
      <c r="F51" s="152" t="s">
        <v>142</v>
      </c>
      <c r="G51" s="152" t="s">
        <v>1531</v>
      </c>
      <c r="H51" s="152" t="s">
        <v>1523</v>
      </c>
      <c r="I51" s="152" t="s">
        <v>252</v>
      </c>
      <c r="J51" s="152" t="s">
        <v>253</v>
      </c>
      <c r="K51" s="152"/>
      <c r="L51" s="152"/>
      <c r="M51" s="152"/>
      <c r="N51" s="152"/>
      <c r="O51" s="152" t="s">
        <v>235</v>
      </c>
      <c r="P51" s="152" t="s">
        <v>236</v>
      </c>
      <c r="Q51" s="152" t="s">
        <v>617</v>
      </c>
      <c r="R51" s="152" t="s">
        <v>618</v>
      </c>
      <c r="S51" s="152"/>
      <c r="T51" s="152"/>
      <c r="U51" s="152"/>
      <c r="V51" s="152"/>
      <c r="W51" s="153" t="s">
        <v>769</v>
      </c>
      <c r="X51" s="153" t="s">
        <v>771</v>
      </c>
    </row>
    <row r="52" spans="1:24" ht="16.5" x14ac:dyDescent="0.35">
      <c r="A52" s="152" t="s">
        <v>119</v>
      </c>
      <c r="B52" s="152" t="s">
        <v>1512</v>
      </c>
      <c r="C52" s="152" t="s">
        <v>1515</v>
      </c>
      <c r="D52" s="152" t="s">
        <v>1521</v>
      </c>
      <c r="E52" s="152" t="s">
        <v>202</v>
      </c>
      <c r="F52" s="152" t="s">
        <v>142</v>
      </c>
      <c r="G52" s="152" t="s">
        <v>1530</v>
      </c>
      <c r="H52" s="152" t="s">
        <v>1524</v>
      </c>
      <c r="I52" s="152" t="s">
        <v>100</v>
      </c>
      <c r="J52" s="152" t="s">
        <v>101</v>
      </c>
      <c r="K52" s="152" t="s">
        <v>102</v>
      </c>
      <c r="L52" s="152" t="s">
        <v>103</v>
      </c>
      <c r="M52" s="152" t="s">
        <v>233</v>
      </c>
      <c r="N52" s="152" t="s">
        <v>234</v>
      </c>
      <c r="O52" s="152" t="s">
        <v>235</v>
      </c>
      <c r="P52" s="152" t="s">
        <v>236</v>
      </c>
      <c r="Q52" s="152" t="s">
        <v>617</v>
      </c>
      <c r="R52" s="152" t="s">
        <v>618</v>
      </c>
      <c r="S52" s="152" t="s">
        <v>237</v>
      </c>
      <c r="T52" s="152" t="s">
        <v>238</v>
      </c>
      <c r="U52" s="152" t="s">
        <v>239</v>
      </c>
      <c r="V52" s="152" t="s">
        <v>240</v>
      </c>
      <c r="W52" s="153" t="s">
        <v>759</v>
      </c>
      <c r="X52" s="153" t="s">
        <v>760</v>
      </c>
    </row>
    <row r="53" spans="1:24" ht="16.5" x14ac:dyDescent="0.35">
      <c r="A53" s="152" t="s">
        <v>117</v>
      </c>
      <c r="B53" s="152" t="s">
        <v>1516</v>
      </c>
      <c r="C53" s="152" t="s">
        <v>1517</v>
      </c>
      <c r="D53" s="152" t="s">
        <v>1522</v>
      </c>
      <c r="E53" s="152" t="s">
        <v>109</v>
      </c>
      <c r="F53" s="152" t="s">
        <v>1533</v>
      </c>
      <c r="G53" s="152" t="s">
        <v>1532</v>
      </c>
      <c r="H53" s="152" t="s">
        <v>1525</v>
      </c>
      <c r="I53" s="152" t="s">
        <v>222</v>
      </c>
      <c r="J53" s="152" t="s">
        <v>214</v>
      </c>
      <c r="K53" s="152" t="s">
        <v>1219</v>
      </c>
      <c r="L53" s="152" t="s">
        <v>214</v>
      </c>
      <c r="M53" s="152"/>
      <c r="N53" s="152"/>
      <c r="O53" s="152" t="s">
        <v>617</v>
      </c>
      <c r="P53" s="152" t="s">
        <v>618</v>
      </c>
      <c r="Q53" s="152" t="s">
        <v>1216</v>
      </c>
      <c r="R53" s="152" t="s">
        <v>1217</v>
      </c>
      <c r="S53" s="152"/>
      <c r="T53" s="152"/>
      <c r="U53" s="152"/>
      <c r="V53" s="152"/>
      <c r="W53" s="153" t="s">
        <v>776</v>
      </c>
      <c r="X53" s="153" t="s">
        <v>777</v>
      </c>
    </row>
    <row r="54" spans="1:24" ht="16.5" x14ac:dyDescent="0.35">
      <c r="A54" s="136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43"/>
      <c r="X54" s="143"/>
    </row>
    <row r="55" spans="1:24" ht="16.5" x14ac:dyDescent="0.35">
      <c r="A55" s="136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43"/>
      <c r="X55" s="143"/>
    </row>
    <row r="56" spans="1:24" ht="16.5" x14ac:dyDescent="0.35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43"/>
      <c r="X56" s="143"/>
    </row>
    <row r="57" spans="1:24" ht="16.5" x14ac:dyDescent="0.35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43"/>
      <c r="X57" s="143"/>
    </row>
    <row r="58" spans="1:24" ht="16.5" x14ac:dyDescent="0.35">
      <c r="A58" s="136"/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43"/>
      <c r="X58" s="143"/>
    </row>
    <row r="59" spans="1:24" ht="16.5" x14ac:dyDescent="0.35">
      <c r="A59" s="136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43"/>
      <c r="X59" s="143"/>
    </row>
    <row r="60" spans="1:24" ht="16.5" x14ac:dyDescent="0.35">
      <c r="A60" s="136"/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43"/>
      <c r="X60" s="143"/>
    </row>
    <row r="61" spans="1:24" ht="16.5" x14ac:dyDescent="0.35">
      <c r="A61" s="136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43"/>
      <c r="X61" s="143"/>
    </row>
    <row r="62" spans="1:24" ht="16.5" x14ac:dyDescent="0.35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43"/>
      <c r="X62" s="143"/>
    </row>
    <row r="63" spans="1:24" ht="16.5" x14ac:dyDescent="0.35">
      <c r="A63" s="136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43"/>
      <c r="X63" s="143"/>
    </row>
    <row r="64" spans="1:24" ht="16.5" x14ac:dyDescent="0.35">
      <c r="A64" s="136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43"/>
      <c r="X64" s="143"/>
    </row>
    <row r="65" spans="1:24" ht="16.5" x14ac:dyDescent="0.35">
      <c r="A65" s="136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43"/>
      <c r="X65" s="143"/>
    </row>
    <row r="66" spans="1:24" ht="16.5" x14ac:dyDescent="0.35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43"/>
      <c r="X66" s="143"/>
    </row>
    <row r="67" spans="1:24" ht="16.5" x14ac:dyDescent="0.35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43"/>
      <c r="X67" s="143"/>
    </row>
    <row r="68" spans="1:24" ht="16.5" x14ac:dyDescent="0.35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43"/>
      <c r="X68" s="143"/>
    </row>
    <row r="69" spans="1:24" ht="16.5" x14ac:dyDescent="0.35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43"/>
      <c r="X69" s="143"/>
    </row>
    <row r="70" spans="1:24" ht="16.5" x14ac:dyDescent="0.35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43"/>
      <c r="X70" s="143"/>
    </row>
    <row r="71" spans="1:24" ht="16.5" x14ac:dyDescent="0.35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43"/>
      <c r="X71" s="143"/>
    </row>
    <row r="72" spans="1:24" ht="16.5" x14ac:dyDescent="0.35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43"/>
      <c r="X72" s="143"/>
    </row>
    <row r="73" spans="1:24" ht="16.5" x14ac:dyDescent="0.35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43"/>
      <c r="X73" s="143"/>
    </row>
    <row r="74" spans="1:24" ht="16.5" x14ac:dyDescent="0.35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43"/>
      <c r="X74" s="143"/>
    </row>
    <row r="75" spans="1:24" ht="16.5" x14ac:dyDescent="0.35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43"/>
      <c r="X75" s="143"/>
    </row>
    <row r="76" spans="1:24" ht="16.5" x14ac:dyDescent="0.35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43"/>
      <c r="X76" s="143"/>
    </row>
    <row r="77" spans="1:24" ht="16.5" x14ac:dyDescent="0.35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43"/>
      <c r="X77" s="143"/>
    </row>
    <row r="78" spans="1:24" ht="16.5" x14ac:dyDescent="0.35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43"/>
      <c r="X78" s="143"/>
    </row>
    <row r="79" spans="1:24" ht="16.5" x14ac:dyDescent="0.35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43"/>
      <c r="X79" s="143"/>
    </row>
    <row r="80" spans="1:24" ht="16.5" x14ac:dyDescent="0.35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43"/>
      <c r="X80" s="143"/>
    </row>
    <row r="81" spans="1:24" ht="16.5" x14ac:dyDescent="0.35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43"/>
      <c r="X81" s="143"/>
    </row>
    <row r="82" spans="1:24" ht="16.5" x14ac:dyDescent="0.35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43"/>
      <c r="X82" s="143"/>
    </row>
    <row r="83" spans="1:24" ht="16.5" x14ac:dyDescent="0.35">
      <c r="A83" s="136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43"/>
      <c r="X83" s="143"/>
    </row>
    <row r="84" spans="1:24" ht="16.5" x14ac:dyDescent="0.35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43"/>
      <c r="X84" s="143"/>
    </row>
    <row r="85" spans="1:24" ht="16.5" x14ac:dyDescent="0.35">
      <c r="A85" s="136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43"/>
      <c r="X85" s="143"/>
    </row>
    <row r="86" spans="1:24" ht="16.5" x14ac:dyDescent="0.35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43"/>
      <c r="X86" s="143"/>
    </row>
    <row r="87" spans="1:24" ht="16.5" x14ac:dyDescent="0.35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43"/>
      <c r="X87" s="143"/>
    </row>
    <row r="88" spans="1:24" ht="16.5" x14ac:dyDescent="0.35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43"/>
      <c r="X88" s="143"/>
    </row>
    <row r="89" spans="1:24" ht="16.5" x14ac:dyDescent="0.35">
      <c r="A89" s="136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43"/>
      <c r="X89" s="143"/>
    </row>
    <row r="90" spans="1:24" ht="16.5" x14ac:dyDescent="0.35">
      <c r="A90" s="136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43"/>
      <c r="X90" s="143"/>
    </row>
    <row r="91" spans="1:24" ht="16.5" x14ac:dyDescent="0.35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43"/>
      <c r="X91" s="143"/>
    </row>
    <row r="92" spans="1:24" ht="16.5" x14ac:dyDescent="0.35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43"/>
      <c r="X92" s="143"/>
    </row>
    <row r="93" spans="1:24" ht="16.5" x14ac:dyDescent="0.35">
      <c r="A93" s="136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43"/>
      <c r="X93" s="143"/>
    </row>
    <row r="94" spans="1:24" ht="16.5" x14ac:dyDescent="0.35">
      <c r="A94" s="136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43"/>
      <c r="X94" s="143"/>
    </row>
    <row r="95" spans="1:24" ht="16.5" x14ac:dyDescent="0.35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43"/>
      <c r="X95" s="143"/>
    </row>
    <row r="96" spans="1:24" ht="16.5" x14ac:dyDescent="0.35">
      <c r="A96" s="136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43"/>
      <c r="X96" s="143"/>
    </row>
    <row r="97" spans="1:24" ht="16.5" x14ac:dyDescent="0.35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43"/>
      <c r="X97" s="143"/>
    </row>
    <row r="98" spans="1:24" ht="16.5" x14ac:dyDescent="0.35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43"/>
      <c r="X98" s="143"/>
    </row>
    <row r="99" spans="1:24" ht="16.5" x14ac:dyDescent="0.35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43"/>
      <c r="X99" s="143"/>
    </row>
    <row r="100" spans="1:24" ht="16.5" x14ac:dyDescent="0.35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43"/>
      <c r="X100" s="143"/>
    </row>
    <row r="101" spans="1:24" ht="16.5" x14ac:dyDescent="0.35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43"/>
      <c r="X101" s="143"/>
    </row>
    <row r="102" spans="1:24" ht="16.5" x14ac:dyDescent="0.35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43"/>
      <c r="X102" s="143"/>
    </row>
    <row r="103" spans="1:24" ht="16.5" x14ac:dyDescent="0.35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43"/>
      <c r="X103" s="143"/>
    </row>
    <row r="104" spans="1:24" ht="16.5" x14ac:dyDescent="0.35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43"/>
      <c r="X104" s="143"/>
    </row>
    <row r="105" spans="1:24" ht="16.5" x14ac:dyDescent="0.35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43"/>
      <c r="X105" s="143"/>
    </row>
    <row r="106" spans="1:24" ht="16.5" x14ac:dyDescent="0.35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43"/>
      <c r="X106" s="143"/>
    </row>
    <row r="107" spans="1:24" ht="16.5" x14ac:dyDescent="0.35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43"/>
      <c r="X107" s="143"/>
    </row>
    <row r="108" spans="1:24" ht="16.5" x14ac:dyDescent="0.35">
      <c r="A108" s="136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43"/>
      <c r="X108" s="143"/>
    </row>
  </sheetData>
  <autoFilter ref="A2:Y53"/>
  <mergeCells count="9">
    <mergeCell ref="G1:G2"/>
    <mergeCell ref="H1:H2"/>
    <mergeCell ref="I1:T1"/>
    <mergeCell ref="A1:A2"/>
    <mergeCell ref="B1:B2"/>
    <mergeCell ref="C1:C2"/>
    <mergeCell ref="D1:D2"/>
    <mergeCell ref="E1:E2"/>
    <mergeCell ref="F1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showGridLines="0" topLeftCell="A4" zoomScale="90" zoomScaleNormal="90" workbookViewId="0">
      <selection activeCell="M19" sqref="M19"/>
    </sheetView>
  </sheetViews>
  <sheetFormatPr defaultColWidth="9" defaultRowHeight="15" x14ac:dyDescent="0.25"/>
  <cols>
    <col min="11" max="11" width="66.5703125" customWidth="1"/>
    <col min="12" max="12" width="13.5703125" style="65" customWidth="1"/>
    <col min="13" max="13" width="27" style="65" customWidth="1"/>
  </cols>
  <sheetData>
    <row r="1" spans="12:13" x14ac:dyDescent="0.25">
      <c r="L1" s="167" t="s">
        <v>38</v>
      </c>
      <c r="M1" s="167" t="s">
        <v>39</v>
      </c>
    </row>
    <row r="2" spans="12:13" x14ac:dyDescent="0.25">
      <c r="L2" s="168">
        <v>1</v>
      </c>
      <c r="M2" s="168" t="s">
        <v>1116</v>
      </c>
    </row>
    <row r="3" spans="12:13" x14ac:dyDescent="0.25">
      <c r="L3" s="168">
        <v>2</v>
      </c>
      <c r="M3" s="168" t="s">
        <v>59</v>
      </c>
    </row>
    <row r="4" spans="12:13" x14ac:dyDescent="0.25">
      <c r="L4" s="168">
        <v>3</v>
      </c>
      <c r="M4" s="168" t="s">
        <v>1142</v>
      </c>
    </row>
    <row r="5" spans="12:13" x14ac:dyDescent="0.25">
      <c r="L5" s="168">
        <v>4</v>
      </c>
      <c r="M5" s="168" t="s">
        <v>1117</v>
      </c>
    </row>
    <row r="6" spans="12:13" x14ac:dyDescent="0.25">
      <c r="L6" s="168">
        <v>5</v>
      </c>
      <c r="M6" s="168" t="s">
        <v>1118</v>
      </c>
    </row>
    <row r="7" spans="12:13" x14ac:dyDescent="0.25">
      <c r="L7" s="168">
        <v>6</v>
      </c>
      <c r="M7" s="168" t="s">
        <v>1119</v>
      </c>
    </row>
    <row r="8" spans="12:13" x14ac:dyDescent="0.25">
      <c r="L8" s="168">
        <v>7</v>
      </c>
      <c r="M8" s="168" t="s">
        <v>1120</v>
      </c>
    </row>
    <row r="9" spans="12:13" x14ac:dyDescent="0.25">
      <c r="L9" s="168">
        <v>8</v>
      </c>
      <c r="M9" s="168" t="s">
        <v>1121</v>
      </c>
    </row>
    <row r="10" spans="12:13" x14ac:dyDescent="0.25">
      <c r="L10" s="168">
        <v>9</v>
      </c>
      <c r="M10" s="168" t="s">
        <v>1122</v>
      </c>
    </row>
    <row r="11" spans="12:13" x14ac:dyDescent="0.25">
      <c r="L11" s="168">
        <v>10</v>
      </c>
      <c r="M11" s="168" t="s">
        <v>1123</v>
      </c>
    </row>
    <row r="12" spans="12:13" x14ac:dyDescent="0.25">
      <c r="L12" s="168">
        <v>11</v>
      </c>
      <c r="M12" s="168" t="s">
        <v>1124</v>
      </c>
    </row>
    <row r="13" spans="12:13" x14ac:dyDescent="0.25">
      <c r="L13" s="169">
        <v>12</v>
      </c>
      <c r="M13" s="169" t="s">
        <v>1125</v>
      </c>
    </row>
    <row r="14" spans="12:13" x14ac:dyDescent="0.25">
      <c r="L14" s="169">
        <v>13</v>
      </c>
      <c r="M14" s="169" t="s">
        <v>1126</v>
      </c>
    </row>
    <row r="15" spans="12:13" x14ac:dyDescent="0.25">
      <c r="L15" s="169">
        <v>14</v>
      </c>
      <c r="M15" s="169" t="s">
        <v>1127</v>
      </c>
    </row>
    <row r="16" spans="12:13" x14ac:dyDescent="0.25">
      <c r="L16" s="169">
        <v>15</v>
      </c>
      <c r="M16" s="169" t="s">
        <v>1128</v>
      </c>
    </row>
    <row r="17" spans="2:13" x14ac:dyDescent="0.25">
      <c r="L17" s="169">
        <v>16</v>
      </c>
      <c r="M17" s="169" t="s">
        <v>1129</v>
      </c>
    </row>
    <row r="18" spans="2:13" x14ac:dyDescent="0.25">
      <c r="L18" s="169">
        <v>17</v>
      </c>
      <c r="M18" s="169" t="s">
        <v>1130</v>
      </c>
    </row>
    <row r="19" spans="2:13" x14ac:dyDescent="0.25">
      <c r="L19" s="169">
        <v>18</v>
      </c>
      <c r="M19" s="169" t="s">
        <v>1131</v>
      </c>
    </row>
    <row r="20" spans="2:13" x14ac:dyDescent="0.25">
      <c r="L20" s="169">
        <v>19</v>
      </c>
      <c r="M20" s="169" t="s">
        <v>1132</v>
      </c>
    </row>
    <row r="21" spans="2:13" x14ac:dyDescent="0.25">
      <c r="L21" s="169">
        <v>20</v>
      </c>
      <c r="M21" s="169" t="s">
        <v>1133</v>
      </c>
    </row>
    <row r="22" spans="2:13" x14ac:dyDescent="0.25">
      <c r="L22" s="169">
        <v>21</v>
      </c>
      <c r="M22" s="169" t="s">
        <v>43</v>
      </c>
    </row>
    <row r="23" spans="2:13" x14ac:dyDescent="0.25">
      <c r="L23" s="169">
        <v>22</v>
      </c>
      <c r="M23" s="169" t="s">
        <v>1134</v>
      </c>
    </row>
    <row r="24" spans="2:13" x14ac:dyDescent="0.25">
      <c r="L24" s="169">
        <v>23</v>
      </c>
      <c r="M24" s="169" t="s">
        <v>1143</v>
      </c>
    </row>
    <row r="25" spans="2:13" x14ac:dyDescent="0.25">
      <c r="L25" s="169">
        <v>24</v>
      </c>
      <c r="M25" s="169" t="s">
        <v>1135</v>
      </c>
    </row>
    <row r="26" spans="2:13" x14ac:dyDescent="0.25">
      <c r="L26" s="169">
        <v>25</v>
      </c>
      <c r="M26" s="169" t="s">
        <v>1136</v>
      </c>
    </row>
    <row r="27" spans="2:13" x14ac:dyDescent="0.25">
      <c r="L27" s="169">
        <v>26</v>
      </c>
      <c r="M27" s="169" t="s">
        <v>1137</v>
      </c>
    </row>
    <row r="28" spans="2:13" x14ac:dyDescent="0.25">
      <c r="L28" s="169">
        <v>27</v>
      </c>
      <c r="M28" s="169" t="s">
        <v>1138</v>
      </c>
    </row>
    <row r="29" spans="2:13" x14ac:dyDescent="0.25">
      <c r="L29" s="169">
        <v>28</v>
      </c>
      <c r="M29" s="169" t="s">
        <v>1139</v>
      </c>
    </row>
    <row r="30" spans="2:13" x14ac:dyDescent="0.25">
      <c r="L30" s="169">
        <v>29</v>
      </c>
      <c r="M30" s="169" t="s">
        <v>1140</v>
      </c>
    </row>
    <row r="31" spans="2:13" x14ac:dyDescent="0.25">
      <c r="B31" s="129"/>
      <c r="L31" s="169">
        <v>30</v>
      </c>
      <c r="M31" s="169" t="s">
        <v>1141</v>
      </c>
    </row>
  </sheetData>
  <phoneticPr fontId="2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138"/>
  <sheetViews>
    <sheetView showGridLines="0" topLeftCell="A122" zoomScale="92" zoomScaleNormal="92" workbookViewId="0">
      <selection activeCell="F136" sqref="F136"/>
    </sheetView>
  </sheetViews>
  <sheetFormatPr defaultColWidth="9.140625" defaultRowHeight="15" x14ac:dyDescent="0.25"/>
  <cols>
    <col min="1" max="1" width="20.7109375" style="66" customWidth="1"/>
    <col min="2" max="2" width="12.5703125" style="66" customWidth="1"/>
    <col min="3" max="3" width="13.42578125" style="66" customWidth="1"/>
    <col min="4" max="4" width="7.28515625" style="70" customWidth="1"/>
    <col min="5" max="5" width="13.85546875" style="70" customWidth="1"/>
    <col min="6" max="6" width="16.7109375" style="70" customWidth="1"/>
    <col min="7" max="7" width="50.5703125" style="66" customWidth="1"/>
    <col min="8" max="8" width="48.85546875" style="66" customWidth="1"/>
    <col min="9" max="9" width="9" style="70" bestFit="1" customWidth="1"/>
    <col min="10" max="10" width="8.140625" style="70" customWidth="1"/>
    <col min="11" max="11" width="10.140625" style="74" bestFit="1" customWidth="1"/>
    <col min="12" max="12" width="9.140625" style="74" hidden="1" customWidth="1"/>
    <col min="13" max="13" width="8.5703125" style="70" customWidth="1"/>
    <col min="14" max="14" width="9.140625" style="70"/>
    <col min="15" max="23" width="6" style="66" customWidth="1"/>
    <col min="24" max="24" width="6.140625" style="66" customWidth="1"/>
    <col min="25" max="25" width="5.85546875" style="66" customWidth="1"/>
    <col min="26" max="28" width="6.7109375" style="66" bestFit="1" customWidth="1"/>
    <col min="29" max="16384" width="9.140625" style="66"/>
  </cols>
  <sheetData>
    <row r="1" spans="1:29" ht="21" x14ac:dyDescent="0.25">
      <c r="A1" s="72"/>
      <c r="B1" s="73" t="s">
        <v>93</v>
      </c>
    </row>
    <row r="2" spans="1:29" ht="100.5" customHeight="1" x14ac:dyDescent="0.25">
      <c r="A2" s="232" t="s">
        <v>44</v>
      </c>
      <c r="B2" s="232" t="s">
        <v>33</v>
      </c>
      <c r="C2" s="232" t="s">
        <v>68</v>
      </c>
      <c r="D2" s="232" t="s">
        <v>45</v>
      </c>
      <c r="E2" s="250" t="s">
        <v>92</v>
      </c>
      <c r="F2" s="250" t="s">
        <v>75</v>
      </c>
      <c r="G2" s="250" t="s">
        <v>67</v>
      </c>
      <c r="H2" s="250" t="s">
        <v>69</v>
      </c>
      <c r="I2" s="250" t="s">
        <v>70</v>
      </c>
      <c r="J2" s="250" t="s">
        <v>47</v>
      </c>
      <c r="K2" s="234" t="s">
        <v>48</v>
      </c>
      <c r="L2" s="234" t="s">
        <v>49</v>
      </c>
      <c r="M2" s="232" t="s">
        <v>50</v>
      </c>
      <c r="N2" s="232" t="s">
        <v>71</v>
      </c>
      <c r="O2" s="130" t="s">
        <v>211</v>
      </c>
      <c r="P2" s="147" t="s">
        <v>218</v>
      </c>
      <c r="Q2" s="130" t="s">
        <v>220</v>
      </c>
      <c r="R2" s="147" t="s">
        <v>1215</v>
      </c>
      <c r="S2" s="130" t="s">
        <v>1285</v>
      </c>
      <c r="T2" s="147" t="s">
        <v>1527</v>
      </c>
      <c r="U2" s="130" t="s">
        <v>247</v>
      </c>
      <c r="V2" s="147" t="s">
        <v>250</v>
      </c>
      <c r="W2" s="130" t="s">
        <v>231</v>
      </c>
      <c r="X2" s="147" t="s">
        <v>241</v>
      </c>
      <c r="Y2" s="130" t="s">
        <v>227</v>
      </c>
      <c r="Z2" s="147" t="s">
        <v>229</v>
      </c>
      <c r="AA2" s="130" t="s">
        <v>408</v>
      </c>
      <c r="AB2" s="147" t="s">
        <v>245</v>
      </c>
    </row>
    <row r="3" spans="1:29" x14ac:dyDescent="0.25">
      <c r="A3" s="233"/>
      <c r="B3" s="233"/>
      <c r="C3" s="233"/>
      <c r="D3" s="233"/>
      <c r="E3" s="251"/>
      <c r="F3" s="251"/>
      <c r="G3" s="251"/>
      <c r="H3" s="251"/>
      <c r="I3" s="251"/>
      <c r="J3" s="251"/>
      <c r="K3" s="235"/>
      <c r="L3" s="235"/>
      <c r="M3" s="233"/>
      <c r="N3" s="233"/>
      <c r="O3" s="222" t="s">
        <v>396</v>
      </c>
      <c r="P3" s="224"/>
      <c r="Q3" s="222" t="s">
        <v>398</v>
      </c>
      <c r="R3" s="224"/>
      <c r="S3" s="182" t="s">
        <v>1287</v>
      </c>
      <c r="T3" s="196" t="s">
        <v>1526</v>
      </c>
      <c r="U3" s="222" t="s">
        <v>401</v>
      </c>
      <c r="V3" s="224"/>
      <c r="W3" s="222" t="s">
        <v>404</v>
      </c>
      <c r="X3" s="224"/>
      <c r="Y3" s="222" t="s">
        <v>407</v>
      </c>
      <c r="Z3" s="224"/>
      <c r="AA3" s="222" t="s">
        <v>410</v>
      </c>
      <c r="AB3" s="224"/>
    </row>
    <row r="4" spans="1:29" ht="14.25" customHeight="1" x14ac:dyDescent="0.35">
      <c r="A4" s="136" t="s">
        <v>256</v>
      </c>
      <c r="B4" s="136" t="s">
        <v>257</v>
      </c>
      <c r="C4" s="136" t="s">
        <v>258</v>
      </c>
      <c r="D4" s="138" t="s">
        <v>1228</v>
      </c>
      <c r="E4" s="136" t="s">
        <v>261</v>
      </c>
      <c r="F4" s="137" t="s">
        <v>262</v>
      </c>
      <c r="G4" s="136" t="s">
        <v>214</v>
      </c>
      <c r="H4" s="136" t="s">
        <v>468</v>
      </c>
      <c r="I4" s="136">
        <v>1</v>
      </c>
      <c r="J4" s="136" t="s">
        <v>307</v>
      </c>
      <c r="K4" s="139">
        <v>0.1</v>
      </c>
      <c r="L4" s="136"/>
      <c r="M4" s="136" t="s">
        <v>308</v>
      </c>
      <c r="N4" s="136" t="s">
        <v>308</v>
      </c>
      <c r="O4" s="236" t="s">
        <v>113</v>
      </c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8"/>
    </row>
    <row r="5" spans="1:29" ht="14.25" customHeight="1" x14ac:dyDescent="0.35">
      <c r="A5" s="136" t="s">
        <v>263</v>
      </c>
      <c r="B5" s="136" t="s">
        <v>264</v>
      </c>
      <c r="C5" s="136" t="s">
        <v>265</v>
      </c>
      <c r="D5" s="138" t="s">
        <v>1242</v>
      </c>
      <c r="E5" s="136" t="s">
        <v>268</v>
      </c>
      <c r="F5" s="137" t="s">
        <v>262</v>
      </c>
      <c r="G5" s="136" t="s">
        <v>214</v>
      </c>
      <c r="H5" s="136" t="s">
        <v>468</v>
      </c>
      <c r="I5" s="136">
        <v>1</v>
      </c>
      <c r="J5" s="136" t="s">
        <v>307</v>
      </c>
      <c r="K5" s="139">
        <v>0.1</v>
      </c>
      <c r="L5" s="136"/>
      <c r="M5" s="136" t="s">
        <v>308</v>
      </c>
      <c r="N5" s="136" t="s">
        <v>308</v>
      </c>
      <c r="O5" s="239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1"/>
    </row>
    <row r="6" spans="1:29" ht="14.25" customHeight="1" x14ac:dyDescent="0.35">
      <c r="A6" s="136" t="s">
        <v>270</v>
      </c>
      <c r="B6" s="136" t="s">
        <v>264</v>
      </c>
      <c r="C6" s="136" t="s">
        <v>265</v>
      </c>
      <c r="D6" s="138" t="s">
        <v>273</v>
      </c>
      <c r="E6" s="136" t="s">
        <v>222</v>
      </c>
      <c r="F6" s="137" t="s">
        <v>262</v>
      </c>
      <c r="G6" s="136" t="s">
        <v>214</v>
      </c>
      <c r="H6" s="136" t="s">
        <v>468</v>
      </c>
      <c r="I6" s="136">
        <v>1</v>
      </c>
      <c r="J6" s="136" t="s">
        <v>307</v>
      </c>
      <c r="K6" s="139">
        <v>0.1</v>
      </c>
      <c r="L6" s="136"/>
      <c r="M6" s="136" t="s">
        <v>308</v>
      </c>
      <c r="N6" s="136" t="s">
        <v>308</v>
      </c>
      <c r="O6" s="239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1"/>
    </row>
    <row r="7" spans="1:29" ht="14.25" customHeight="1" x14ac:dyDescent="0.35">
      <c r="A7" s="136" t="s">
        <v>272</v>
      </c>
      <c r="B7" s="136" t="s">
        <v>264</v>
      </c>
      <c r="C7" s="136" t="s">
        <v>265</v>
      </c>
      <c r="D7" s="138" t="s">
        <v>273</v>
      </c>
      <c r="E7" s="136" t="s">
        <v>213</v>
      </c>
      <c r="F7" s="137" t="s">
        <v>262</v>
      </c>
      <c r="G7" s="136" t="s">
        <v>214</v>
      </c>
      <c r="H7" s="136" t="s">
        <v>468</v>
      </c>
      <c r="I7" s="136">
        <v>1</v>
      </c>
      <c r="J7" s="136" t="s">
        <v>307</v>
      </c>
      <c r="K7" s="139">
        <v>0.1</v>
      </c>
      <c r="L7" s="136"/>
      <c r="M7" s="136" t="s">
        <v>308</v>
      </c>
      <c r="N7" s="136" t="s">
        <v>308</v>
      </c>
      <c r="O7" s="239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1"/>
    </row>
    <row r="8" spans="1:29" ht="14.25" customHeight="1" x14ac:dyDescent="0.35">
      <c r="A8" s="136" t="s">
        <v>283</v>
      </c>
      <c r="B8" s="136" t="s">
        <v>264</v>
      </c>
      <c r="C8" s="136" t="s">
        <v>265</v>
      </c>
      <c r="D8" s="136" t="s">
        <v>1228</v>
      </c>
      <c r="E8" s="159" t="s">
        <v>254</v>
      </c>
      <c r="F8" s="163" t="s">
        <v>262</v>
      </c>
      <c r="G8" s="159" t="s">
        <v>214</v>
      </c>
      <c r="H8" s="159" t="s">
        <v>468</v>
      </c>
      <c r="I8" s="159">
        <v>1</v>
      </c>
      <c r="J8" s="159" t="s">
        <v>307</v>
      </c>
      <c r="K8" s="139">
        <v>0.1</v>
      </c>
      <c r="L8" s="136"/>
      <c r="M8" s="136" t="s">
        <v>308</v>
      </c>
      <c r="N8" s="136" t="s">
        <v>308</v>
      </c>
      <c r="O8" s="239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1"/>
    </row>
    <row r="9" spans="1:29" ht="14.25" customHeight="1" x14ac:dyDescent="0.35">
      <c r="A9" s="136" t="s">
        <v>286</v>
      </c>
      <c r="B9" s="136" t="s">
        <v>264</v>
      </c>
      <c r="C9" s="136" t="s">
        <v>265</v>
      </c>
      <c r="D9" s="138" t="s">
        <v>1243</v>
      </c>
      <c r="E9" s="136" t="s">
        <v>285</v>
      </c>
      <c r="F9" s="137" t="s">
        <v>262</v>
      </c>
      <c r="G9" s="136" t="s">
        <v>214</v>
      </c>
      <c r="H9" s="136" t="s">
        <v>468</v>
      </c>
      <c r="I9" s="136">
        <v>1</v>
      </c>
      <c r="J9" s="136" t="s">
        <v>307</v>
      </c>
      <c r="K9" s="139">
        <v>0.1</v>
      </c>
      <c r="L9" s="136"/>
      <c r="M9" s="136" t="s">
        <v>308</v>
      </c>
      <c r="N9" s="136" t="s">
        <v>308</v>
      </c>
      <c r="O9" s="239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1"/>
    </row>
    <row r="10" spans="1:29" ht="14.25" customHeight="1" x14ac:dyDescent="0.35">
      <c r="A10" s="136" t="s">
        <v>287</v>
      </c>
      <c r="B10" s="136" t="s">
        <v>264</v>
      </c>
      <c r="C10" s="136" t="s">
        <v>265</v>
      </c>
      <c r="D10" s="136" t="s">
        <v>266</v>
      </c>
      <c r="E10" s="136" t="s">
        <v>252</v>
      </c>
      <c r="F10" s="137" t="s">
        <v>262</v>
      </c>
      <c r="G10" s="136" t="s">
        <v>253</v>
      </c>
      <c r="H10" s="136" t="s">
        <v>469</v>
      </c>
      <c r="I10" s="136">
        <v>1</v>
      </c>
      <c r="J10" s="136" t="s">
        <v>307</v>
      </c>
      <c r="K10" s="139">
        <v>0.1</v>
      </c>
      <c r="L10" s="136"/>
      <c r="M10" s="136" t="s">
        <v>308</v>
      </c>
      <c r="N10" s="136" t="s">
        <v>308</v>
      </c>
      <c r="O10" s="239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1"/>
    </row>
    <row r="11" spans="1:29" s="112" customFormat="1" ht="14.25" customHeight="1" x14ac:dyDescent="0.35">
      <c r="A11" s="159" t="s">
        <v>742</v>
      </c>
      <c r="B11" s="159" t="s">
        <v>743</v>
      </c>
      <c r="C11" s="159" t="s">
        <v>299</v>
      </c>
      <c r="D11" s="138" t="s">
        <v>273</v>
      </c>
      <c r="E11" s="159" t="s">
        <v>784</v>
      </c>
      <c r="F11" s="179" t="s">
        <v>1252</v>
      </c>
      <c r="G11" s="159" t="s">
        <v>745</v>
      </c>
      <c r="H11" s="159" t="s">
        <v>746</v>
      </c>
      <c r="I11" s="159">
        <v>1</v>
      </c>
      <c r="J11" s="159" t="s">
        <v>747</v>
      </c>
      <c r="K11" s="164">
        <v>0.05</v>
      </c>
      <c r="L11" s="159"/>
      <c r="M11" s="159" t="s">
        <v>741</v>
      </c>
      <c r="N11" s="159" t="s">
        <v>748</v>
      </c>
      <c r="O11" s="239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1"/>
    </row>
    <row r="12" spans="1:29" ht="14.25" customHeight="1" x14ac:dyDescent="0.35">
      <c r="A12" s="136" t="s">
        <v>288</v>
      </c>
      <c r="B12" s="136" t="s">
        <v>264</v>
      </c>
      <c r="C12" s="136" t="s">
        <v>265</v>
      </c>
      <c r="D12" s="138" t="s">
        <v>273</v>
      </c>
      <c r="E12" s="136" t="s">
        <v>100</v>
      </c>
      <c r="F12" s="137" t="s">
        <v>262</v>
      </c>
      <c r="G12" s="136" t="s">
        <v>101</v>
      </c>
      <c r="H12" s="136" t="s">
        <v>470</v>
      </c>
      <c r="I12" s="136">
        <v>1</v>
      </c>
      <c r="J12" s="136" t="s">
        <v>307</v>
      </c>
      <c r="K12" s="139">
        <v>0.1</v>
      </c>
      <c r="L12" s="136"/>
      <c r="M12" s="136" t="s">
        <v>308</v>
      </c>
      <c r="N12" s="136" t="s">
        <v>308</v>
      </c>
      <c r="O12" s="239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1"/>
    </row>
    <row r="13" spans="1:29" ht="14.45" customHeight="1" x14ac:dyDescent="0.35">
      <c r="A13" s="136" t="s">
        <v>298</v>
      </c>
      <c r="B13" s="136" t="s">
        <v>275</v>
      </c>
      <c r="C13" s="136" t="s">
        <v>299</v>
      </c>
      <c r="D13" s="138" t="s">
        <v>1242</v>
      </c>
      <c r="E13" s="136" t="s">
        <v>235</v>
      </c>
      <c r="F13" s="137" t="s">
        <v>262</v>
      </c>
      <c r="G13" s="136" t="s">
        <v>236</v>
      </c>
      <c r="H13" s="136" t="s">
        <v>471</v>
      </c>
      <c r="I13" s="136">
        <v>1</v>
      </c>
      <c r="J13" s="136" t="s">
        <v>307</v>
      </c>
      <c r="K13" s="139">
        <v>0.05</v>
      </c>
      <c r="L13" s="136"/>
      <c r="M13" s="136" t="s">
        <v>308</v>
      </c>
      <c r="N13" s="136" t="s">
        <v>308</v>
      </c>
      <c r="O13" s="239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1"/>
    </row>
    <row r="14" spans="1:29" ht="14.45" customHeight="1" x14ac:dyDescent="0.35">
      <c r="A14" s="136" t="s">
        <v>300</v>
      </c>
      <c r="B14" s="136" t="s">
        <v>301</v>
      </c>
      <c r="C14" s="136" t="s">
        <v>302</v>
      </c>
      <c r="D14" s="138" t="s">
        <v>273</v>
      </c>
      <c r="E14" s="136" t="s">
        <v>237</v>
      </c>
      <c r="F14" s="137" t="s">
        <v>262</v>
      </c>
      <c r="G14" s="136" t="s">
        <v>238</v>
      </c>
      <c r="H14" s="136" t="s">
        <v>472</v>
      </c>
      <c r="I14" s="136">
        <v>1</v>
      </c>
      <c r="J14" s="136" t="s">
        <v>307</v>
      </c>
      <c r="K14" s="139">
        <v>0.05</v>
      </c>
      <c r="L14" s="136"/>
      <c r="M14" s="136" t="s">
        <v>308</v>
      </c>
      <c r="N14" s="136" t="s">
        <v>308</v>
      </c>
      <c r="O14" s="239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1"/>
      <c r="AC14" s="142"/>
    </row>
    <row r="15" spans="1:29" s="112" customFormat="1" ht="13.5" customHeight="1" x14ac:dyDescent="0.35">
      <c r="A15" s="159" t="s">
        <v>1247</v>
      </c>
      <c r="B15" s="159" t="s">
        <v>1248</v>
      </c>
      <c r="C15" s="159" t="s">
        <v>302</v>
      </c>
      <c r="D15" s="159" t="s">
        <v>1249</v>
      </c>
      <c r="E15" s="159" t="s">
        <v>1262</v>
      </c>
      <c r="F15" s="179" t="s">
        <v>1251</v>
      </c>
      <c r="G15" s="159" t="s">
        <v>1250</v>
      </c>
      <c r="H15" s="159" t="s">
        <v>1253</v>
      </c>
      <c r="I15" s="159">
        <v>1</v>
      </c>
      <c r="J15" s="159" t="s">
        <v>1254</v>
      </c>
      <c r="K15" s="164">
        <v>0.05</v>
      </c>
      <c r="L15" s="159"/>
      <c r="M15" s="159" t="s">
        <v>1256</v>
      </c>
      <c r="N15" s="159" t="s">
        <v>1257</v>
      </c>
      <c r="O15" s="239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1"/>
      <c r="AC15" s="131"/>
    </row>
    <row r="16" spans="1:29" s="112" customFormat="1" ht="18.600000000000001" customHeight="1" x14ac:dyDescent="0.35">
      <c r="A16" s="159" t="s">
        <v>763</v>
      </c>
      <c r="B16" s="159" t="s">
        <v>141</v>
      </c>
      <c r="C16" s="159" t="s">
        <v>313</v>
      </c>
      <c r="D16" s="159" t="s">
        <v>764</v>
      </c>
      <c r="E16" s="159" t="s">
        <v>816</v>
      </c>
      <c r="F16" s="163" t="s">
        <v>740</v>
      </c>
      <c r="G16" s="159" t="s">
        <v>817</v>
      </c>
      <c r="H16" s="159" t="s">
        <v>1270</v>
      </c>
      <c r="I16" s="159">
        <v>1</v>
      </c>
      <c r="J16" s="159" t="s">
        <v>329</v>
      </c>
      <c r="K16" s="164">
        <v>0.2</v>
      </c>
      <c r="L16" s="159"/>
      <c r="M16" s="159" t="s">
        <v>495</v>
      </c>
      <c r="N16" s="159" t="s">
        <v>741</v>
      </c>
      <c r="O16" s="239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1"/>
      <c r="AC16" s="131"/>
    </row>
    <row r="17" spans="1:29" s="112" customFormat="1" ht="18.600000000000001" customHeight="1" x14ac:dyDescent="0.35">
      <c r="A17" s="159" t="s">
        <v>763</v>
      </c>
      <c r="B17" s="159" t="s">
        <v>142</v>
      </c>
      <c r="C17" s="159" t="s">
        <v>313</v>
      </c>
      <c r="D17" s="159" t="s">
        <v>765</v>
      </c>
      <c r="E17" s="159" t="s">
        <v>785</v>
      </c>
      <c r="F17" s="163" t="s">
        <v>770</v>
      </c>
      <c r="G17" s="159" t="s">
        <v>772</v>
      </c>
      <c r="H17" s="159" t="s">
        <v>1260</v>
      </c>
      <c r="I17" s="159">
        <v>1</v>
      </c>
      <c r="J17" s="159" t="s">
        <v>329</v>
      </c>
      <c r="K17" s="164">
        <v>0.2</v>
      </c>
      <c r="L17" s="159"/>
      <c r="M17" s="159" t="s">
        <v>495</v>
      </c>
      <c r="N17" s="225">
        <v>18</v>
      </c>
      <c r="O17" s="239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1"/>
      <c r="AC17" s="131"/>
    </row>
    <row r="18" spans="1:29" s="112" customFormat="1" ht="18.600000000000001" customHeight="1" x14ac:dyDescent="0.35">
      <c r="A18" s="159" t="s">
        <v>763</v>
      </c>
      <c r="B18" s="159" t="s">
        <v>141</v>
      </c>
      <c r="C18" s="159" t="s">
        <v>313</v>
      </c>
      <c r="D18" s="159" t="s">
        <v>744</v>
      </c>
      <c r="E18" s="159" t="s">
        <v>819</v>
      </c>
      <c r="F18" s="163" t="s">
        <v>741</v>
      </c>
      <c r="G18" s="159" t="s">
        <v>775</v>
      </c>
      <c r="H18" s="159" t="s">
        <v>1258</v>
      </c>
      <c r="I18" s="159">
        <v>1</v>
      </c>
      <c r="J18" s="159" t="s">
        <v>329</v>
      </c>
      <c r="K18" s="164">
        <v>0.2</v>
      </c>
      <c r="L18" s="159"/>
      <c r="M18" s="159" t="s">
        <v>495</v>
      </c>
      <c r="N18" s="225"/>
      <c r="O18" s="239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1"/>
      <c r="AC18" s="131"/>
    </row>
    <row r="19" spans="1:29" s="112" customFormat="1" ht="18.600000000000001" customHeight="1" x14ac:dyDescent="0.35">
      <c r="A19" s="159" t="s">
        <v>763</v>
      </c>
      <c r="B19" s="159" t="s">
        <v>142</v>
      </c>
      <c r="C19" s="159" t="s">
        <v>313</v>
      </c>
      <c r="D19" s="159" t="s">
        <v>635</v>
      </c>
      <c r="E19" s="159" t="s">
        <v>818</v>
      </c>
      <c r="F19" s="163" t="s">
        <v>741</v>
      </c>
      <c r="G19" s="159" t="s">
        <v>782</v>
      </c>
      <c r="H19" s="159" t="s">
        <v>1374</v>
      </c>
      <c r="I19" s="159">
        <v>1</v>
      </c>
      <c r="J19" s="159" t="s">
        <v>329</v>
      </c>
      <c r="K19" s="164">
        <v>0.2</v>
      </c>
      <c r="L19" s="159"/>
      <c r="M19" s="159" t="s">
        <v>495</v>
      </c>
      <c r="N19" s="225"/>
      <c r="O19" s="239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1"/>
      <c r="AC19" s="131"/>
    </row>
    <row r="20" spans="1:29" s="112" customFormat="1" ht="18.600000000000001" customHeight="1" x14ac:dyDescent="0.35">
      <c r="A20" s="159" t="s">
        <v>763</v>
      </c>
      <c r="B20" s="159" t="s">
        <v>142</v>
      </c>
      <c r="C20" s="159" t="s">
        <v>313</v>
      </c>
      <c r="D20" s="159" t="s">
        <v>1368</v>
      </c>
      <c r="E20" s="159" t="s">
        <v>1376</v>
      </c>
      <c r="F20" s="192" t="s">
        <v>1369</v>
      </c>
      <c r="G20" s="159" t="s">
        <v>1370</v>
      </c>
      <c r="H20" s="159" t="s">
        <v>1375</v>
      </c>
      <c r="I20" s="159">
        <v>1</v>
      </c>
      <c r="J20" s="159" t="s">
        <v>1371</v>
      </c>
      <c r="K20" s="164">
        <v>0.2</v>
      </c>
      <c r="L20" s="159"/>
      <c r="M20" s="159" t="s">
        <v>1372</v>
      </c>
      <c r="N20" s="225"/>
      <c r="O20" s="239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1"/>
      <c r="AC20" s="131"/>
    </row>
    <row r="21" spans="1:29" s="112" customFormat="1" ht="18.600000000000001" customHeight="1" x14ac:dyDescent="0.35">
      <c r="A21" s="159" t="s">
        <v>763</v>
      </c>
      <c r="B21" s="159" t="s">
        <v>141</v>
      </c>
      <c r="C21" s="159" t="s">
        <v>313</v>
      </c>
      <c r="D21" s="159" t="s">
        <v>766</v>
      </c>
      <c r="E21" s="159" t="s">
        <v>786</v>
      </c>
      <c r="F21" s="163" t="s">
        <v>741</v>
      </c>
      <c r="G21" s="159" t="s">
        <v>780</v>
      </c>
      <c r="H21" s="159" t="s">
        <v>1259</v>
      </c>
      <c r="I21" s="159">
        <v>1</v>
      </c>
      <c r="J21" s="159" t="s">
        <v>329</v>
      </c>
      <c r="K21" s="164">
        <v>0.2</v>
      </c>
      <c r="L21" s="159"/>
      <c r="M21" s="159" t="s">
        <v>495</v>
      </c>
      <c r="N21" s="225"/>
      <c r="O21" s="242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4"/>
      <c r="AC21" s="131"/>
    </row>
    <row r="22" spans="1:29" ht="16.5" x14ac:dyDescent="0.35">
      <c r="A22" s="136" t="s">
        <v>275</v>
      </c>
      <c r="B22" s="136" t="s">
        <v>142</v>
      </c>
      <c r="C22" s="136" t="s">
        <v>55</v>
      </c>
      <c r="D22" s="136" t="s">
        <v>259</v>
      </c>
      <c r="E22" s="136" t="s">
        <v>413</v>
      </c>
      <c r="F22" s="137" t="s">
        <v>262</v>
      </c>
      <c r="G22" s="136" t="s">
        <v>432</v>
      </c>
      <c r="H22" s="136" t="s">
        <v>473</v>
      </c>
      <c r="I22" s="136">
        <v>1</v>
      </c>
      <c r="J22" s="136" t="s">
        <v>329</v>
      </c>
      <c r="K22" s="139">
        <v>0.2</v>
      </c>
      <c r="L22" s="136"/>
      <c r="M22" s="136" t="s">
        <v>494</v>
      </c>
      <c r="N22" s="228">
        <v>1</v>
      </c>
      <c r="O22" s="142"/>
      <c r="P22" s="142" t="s">
        <v>54</v>
      </c>
      <c r="Q22" s="142"/>
      <c r="R22" s="142" t="s">
        <v>54</v>
      </c>
      <c r="S22" s="184"/>
      <c r="T22" s="197" t="s">
        <v>54</v>
      </c>
      <c r="U22" s="142"/>
      <c r="V22" s="142" t="s">
        <v>54</v>
      </c>
      <c r="W22" s="142"/>
      <c r="X22" s="142" t="s">
        <v>54</v>
      </c>
      <c r="Y22" s="142"/>
      <c r="Z22" s="142" t="s">
        <v>54</v>
      </c>
      <c r="AA22" s="142"/>
      <c r="AB22" s="142" t="s">
        <v>54</v>
      </c>
    </row>
    <row r="23" spans="1:29" ht="16.5" x14ac:dyDescent="0.35">
      <c r="A23" s="136" t="s">
        <v>301</v>
      </c>
      <c r="B23" s="136" t="s">
        <v>141</v>
      </c>
      <c r="C23" s="136" t="s">
        <v>55</v>
      </c>
      <c r="D23" s="136" t="s">
        <v>259</v>
      </c>
      <c r="E23" s="136" t="s">
        <v>813</v>
      </c>
      <c r="F23" s="137" t="s">
        <v>262</v>
      </c>
      <c r="G23" s="136" t="s">
        <v>433</v>
      </c>
      <c r="H23" s="136" t="s">
        <v>474</v>
      </c>
      <c r="I23" s="136">
        <v>1</v>
      </c>
      <c r="J23" s="136" t="s">
        <v>329</v>
      </c>
      <c r="K23" s="139">
        <v>0.2</v>
      </c>
      <c r="L23" s="136"/>
      <c r="M23" s="136" t="s">
        <v>494</v>
      </c>
      <c r="N23" s="228"/>
      <c r="O23" s="142" t="s">
        <v>54</v>
      </c>
      <c r="P23" s="128"/>
      <c r="Q23" s="142" t="s">
        <v>54</v>
      </c>
      <c r="R23" s="128"/>
      <c r="S23" s="183" t="s">
        <v>54</v>
      </c>
      <c r="T23" s="197"/>
      <c r="U23" s="142" t="s">
        <v>54</v>
      </c>
      <c r="V23" s="128"/>
      <c r="W23" s="142" t="s">
        <v>54</v>
      </c>
      <c r="X23" s="128"/>
      <c r="Y23" s="142" t="s">
        <v>54</v>
      </c>
      <c r="Z23" s="128"/>
      <c r="AA23" s="142" t="s">
        <v>54</v>
      </c>
      <c r="AB23" s="128"/>
    </row>
    <row r="24" spans="1:29" ht="16.5" x14ac:dyDescent="0.35">
      <c r="A24" s="136" t="s">
        <v>317</v>
      </c>
      <c r="B24" s="136" t="s">
        <v>316</v>
      </c>
      <c r="C24" s="136" t="s">
        <v>309</v>
      </c>
      <c r="D24" s="136" t="s">
        <v>318</v>
      </c>
      <c r="E24" s="136" t="s">
        <v>411</v>
      </c>
      <c r="F24" s="137" t="s">
        <v>262</v>
      </c>
      <c r="G24" s="136" t="s">
        <v>380</v>
      </c>
      <c r="H24" s="136" t="s">
        <v>475</v>
      </c>
      <c r="I24" s="136">
        <v>1</v>
      </c>
      <c r="J24" s="136" t="s">
        <v>329</v>
      </c>
      <c r="K24" s="139">
        <v>0.1</v>
      </c>
      <c r="L24" s="136"/>
      <c r="M24" s="136" t="s">
        <v>500</v>
      </c>
      <c r="N24" s="228">
        <v>8</v>
      </c>
      <c r="O24" s="142" t="s">
        <v>54</v>
      </c>
      <c r="P24" s="142" t="s">
        <v>54</v>
      </c>
      <c r="Q24" s="142" t="s">
        <v>54</v>
      </c>
      <c r="R24" s="142" t="s">
        <v>54</v>
      </c>
      <c r="S24" s="184"/>
      <c r="T24" s="199"/>
      <c r="U24" s="128"/>
      <c r="V24" s="128"/>
      <c r="W24" s="128"/>
      <c r="X24" s="128"/>
      <c r="Y24" s="128"/>
      <c r="Z24" s="128"/>
      <c r="AA24" s="128"/>
      <c r="AB24" s="128"/>
    </row>
    <row r="25" spans="1:29" s="112" customFormat="1" ht="16.5" x14ac:dyDescent="0.35">
      <c r="A25" s="159" t="s">
        <v>1318</v>
      </c>
      <c r="B25" s="159" t="s">
        <v>1319</v>
      </c>
      <c r="C25" s="159" t="s">
        <v>309</v>
      </c>
      <c r="D25" s="159" t="s">
        <v>259</v>
      </c>
      <c r="E25" s="159" t="s">
        <v>1329</v>
      </c>
      <c r="F25" s="189" t="s">
        <v>1320</v>
      </c>
      <c r="G25" s="159" t="s">
        <v>1321</v>
      </c>
      <c r="H25" s="159" t="s">
        <v>1322</v>
      </c>
      <c r="I25" s="159">
        <v>1</v>
      </c>
      <c r="J25" s="159" t="s">
        <v>53</v>
      </c>
      <c r="K25" s="164">
        <v>0.1</v>
      </c>
      <c r="L25" s="159"/>
      <c r="M25" s="159" t="s">
        <v>1323</v>
      </c>
      <c r="N25" s="228"/>
      <c r="O25" s="188"/>
      <c r="P25" s="188"/>
      <c r="Q25" s="188"/>
      <c r="R25" s="188"/>
      <c r="S25" s="188" t="s">
        <v>54</v>
      </c>
      <c r="T25" s="197" t="s">
        <v>54</v>
      </c>
      <c r="U25" s="188"/>
      <c r="V25" s="188"/>
      <c r="W25" s="188"/>
      <c r="X25" s="188"/>
      <c r="Y25" s="188"/>
      <c r="Z25" s="188"/>
      <c r="AA25" s="188"/>
      <c r="AB25" s="188"/>
    </row>
    <row r="26" spans="1:29" ht="16.5" x14ac:dyDescent="0.35">
      <c r="A26" s="136" t="s">
        <v>319</v>
      </c>
      <c r="B26" s="136" t="s">
        <v>275</v>
      </c>
      <c r="C26" s="136" t="s">
        <v>309</v>
      </c>
      <c r="D26" s="136" t="s">
        <v>321</v>
      </c>
      <c r="E26" s="136" t="s">
        <v>412</v>
      </c>
      <c r="F26" s="137" t="s">
        <v>262</v>
      </c>
      <c r="G26" s="136" t="s">
        <v>381</v>
      </c>
      <c r="H26" s="136" t="s">
        <v>476</v>
      </c>
      <c r="I26" s="136">
        <v>1</v>
      </c>
      <c r="J26" s="136" t="s">
        <v>329</v>
      </c>
      <c r="K26" s="139">
        <v>0.1</v>
      </c>
      <c r="L26" s="136"/>
      <c r="M26" s="136" t="s">
        <v>496</v>
      </c>
      <c r="N26" s="228"/>
      <c r="O26" s="128"/>
      <c r="P26" s="128"/>
      <c r="Q26" s="128"/>
      <c r="R26" s="128"/>
      <c r="S26" s="184"/>
      <c r="T26" s="199"/>
      <c r="U26" s="128"/>
      <c r="V26" s="128"/>
      <c r="W26" s="128"/>
      <c r="X26" s="128"/>
      <c r="Y26" s="128"/>
      <c r="Z26" s="128"/>
      <c r="AA26" s="142" t="s">
        <v>54</v>
      </c>
      <c r="AB26" s="142" t="s">
        <v>54</v>
      </c>
    </row>
    <row r="27" spans="1:29" ht="16.5" x14ac:dyDescent="0.35">
      <c r="A27" s="136" t="s">
        <v>320</v>
      </c>
      <c r="B27" s="136" t="s">
        <v>315</v>
      </c>
      <c r="C27" s="136" t="s">
        <v>309</v>
      </c>
      <c r="D27" s="136" t="s">
        <v>259</v>
      </c>
      <c r="E27" s="136" t="s">
        <v>814</v>
      </c>
      <c r="F27" s="137" t="s">
        <v>262</v>
      </c>
      <c r="G27" s="136" t="s">
        <v>383</v>
      </c>
      <c r="H27" s="136" t="s">
        <v>477</v>
      </c>
      <c r="I27" s="136">
        <v>1</v>
      </c>
      <c r="J27" s="136" t="s">
        <v>329</v>
      </c>
      <c r="K27" s="139">
        <v>0.1</v>
      </c>
      <c r="L27" s="136"/>
      <c r="M27" s="136" t="s">
        <v>499</v>
      </c>
      <c r="N27" s="228"/>
      <c r="O27" s="128"/>
      <c r="P27" s="128"/>
      <c r="Q27" s="128"/>
      <c r="R27" s="128"/>
      <c r="S27" s="184"/>
      <c r="T27" s="199"/>
      <c r="U27" s="142" t="s">
        <v>54</v>
      </c>
      <c r="V27" s="142" t="s">
        <v>54</v>
      </c>
      <c r="W27" s="128"/>
      <c r="X27" s="128"/>
      <c r="Y27" s="142" t="s">
        <v>54</v>
      </c>
      <c r="Z27" s="142" t="s">
        <v>54</v>
      </c>
      <c r="AA27" s="128"/>
      <c r="AB27" s="128"/>
    </row>
    <row r="28" spans="1:29" ht="16.5" x14ac:dyDescent="0.35">
      <c r="A28" s="136" t="s">
        <v>298</v>
      </c>
      <c r="B28" s="136" t="s">
        <v>275</v>
      </c>
      <c r="C28" s="136" t="s">
        <v>309</v>
      </c>
      <c r="D28" s="136" t="s">
        <v>321</v>
      </c>
      <c r="E28" s="136" t="s">
        <v>384</v>
      </c>
      <c r="F28" s="137" t="s">
        <v>262</v>
      </c>
      <c r="G28" s="136" t="s">
        <v>434</v>
      </c>
      <c r="H28" s="136" t="s">
        <v>478</v>
      </c>
      <c r="I28" s="136">
        <v>1</v>
      </c>
      <c r="J28" s="136" t="s">
        <v>329</v>
      </c>
      <c r="K28" s="139">
        <v>0.1</v>
      </c>
      <c r="L28" s="136"/>
      <c r="M28" s="136" t="s">
        <v>495</v>
      </c>
      <c r="N28" s="228"/>
      <c r="O28" s="128"/>
      <c r="P28" s="128"/>
      <c r="Q28" s="128"/>
      <c r="R28" s="128"/>
      <c r="S28" s="184"/>
      <c r="T28" s="199"/>
      <c r="U28" s="128"/>
      <c r="V28" s="128"/>
      <c r="W28" s="142" t="s">
        <v>54</v>
      </c>
      <c r="X28" s="142" t="s">
        <v>54</v>
      </c>
      <c r="Y28" s="128"/>
      <c r="Z28" s="128"/>
      <c r="AA28" s="128"/>
      <c r="AB28" s="128"/>
    </row>
    <row r="29" spans="1:29" s="112" customFormat="1" ht="16.5" x14ac:dyDescent="0.35">
      <c r="A29" s="171" t="s">
        <v>1108</v>
      </c>
      <c r="B29" s="171" t="s">
        <v>417</v>
      </c>
      <c r="C29" s="171" t="s">
        <v>42</v>
      </c>
      <c r="D29" s="171" t="s">
        <v>418</v>
      </c>
      <c r="E29" s="171" t="s">
        <v>1149</v>
      </c>
      <c r="F29" s="172"/>
      <c r="G29" s="171" t="s">
        <v>1160</v>
      </c>
      <c r="H29" s="171" t="s">
        <v>1114</v>
      </c>
      <c r="I29" s="171">
        <v>1</v>
      </c>
      <c r="J29" s="171" t="s">
        <v>1115</v>
      </c>
      <c r="K29" s="173">
        <v>0.05</v>
      </c>
      <c r="L29" s="171"/>
      <c r="M29" s="171" t="s">
        <v>1113</v>
      </c>
      <c r="N29" s="225"/>
      <c r="O29" s="170" t="s">
        <v>54</v>
      </c>
      <c r="P29" s="170" t="s">
        <v>54</v>
      </c>
      <c r="Q29" s="170" t="s">
        <v>54</v>
      </c>
      <c r="R29" s="170" t="s">
        <v>54</v>
      </c>
      <c r="S29" s="183" t="s">
        <v>54</v>
      </c>
      <c r="T29" s="197" t="s">
        <v>54</v>
      </c>
      <c r="U29" s="170" t="s">
        <v>54</v>
      </c>
      <c r="V29" s="170" t="s">
        <v>54</v>
      </c>
      <c r="W29" s="170"/>
      <c r="X29" s="170"/>
      <c r="Y29" s="170" t="s">
        <v>54</v>
      </c>
      <c r="Z29" s="170" t="s">
        <v>54</v>
      </c>
      <c r="AA29" s="170" t="s">
        <v>54</v>
      </c>
      <c r="AB29" s="170" t="s">
        <v>54</v>
      </c>
    </row>
    <row r="30" spans="1:29" s="112" customFormat="1" ht="16.5" x14ac:dyDescent="0.35">
      <c r="A30" s="171" t="s">
        <v>29</v>
      </c>
      <c r="B30" s="171" t="s">
        <v>417</v>
      </c>
      <c r="C30" s="171" t="s">
        <v>42</v>
      </c>
      <c r="D30" s="171" t="s">
        <v>418</v>
      </c>
      <c r="E30" s="171" t="s">
        <v>1150</v>
      </c>
      <c r="F30" s="172" t="s">
        <v>1109</v>
      </c>
      <c r="G30" s="171" t="s">
        <v>1111</v>
      </c>
      <c r="H30" s="171" t="s">
        <v>1110</v>
      </c>
      <c r="I30" s="171">
        <v>1</v>
      </c>
      <c r="J30" s="171" t="s">
        <v>1112</v>
      </c>
      <c r="K30" s="173">
        <v>0.05</v>
      </c>
      <c r="L30" s="171"/>
      <c r="M30" s="171" t="s">
        <v>1113</v>
      </c>
      <c r="N30" s="225"/>
      <c r="O30" s="170"/>
      <c r="P30" s="170"/>
      <c r="Q30" s="170"/>
      <c r="R30" s="170"/>
      <c r="S30" s="183"/>
      <c r="T30" s="197"/>
      <c r="U30" s="170"/>
      <c r="V30" s="170"/>
      <c r="W30" s="170" t="s">
        <v>54</v>
      </c>
      <c r="X30" s="170" t="s">
        <v>54</v>
      </c>
      <c r="Y30" s="170"/>
      <c r="Z30" s="170"/>
      <c r="AA30" s="170"/>
      <c r="AB30" s="170"/>
    </row>
    <row r="31" spans="1:29" s="112" customFormat="1" ht="16.5" x14ac:dyDescent="0.35">
      <c r="A31" s="159" t="s">
        <v>257</v>
      </c>
      <c r="B31" s="159" t="s">
        <v>257</v>
      </c>
      <c r="C31" s="159" t="s">
        <v>58</v>
      </c>
      <c r="D31" s="159" t="s">
        <v>259</v>
      </c>
      <c r="E31" s="159" t="s">
        <v>791</v>
      </c>
      <c r="F31" s="165" t="s">
        <v>790</v>
      </c>
      <c r="G31" s="159" t="s">
        <v>720</v>
      </c>
      <c r="H31" s="159" t="s">
        <v>721</v>
      </c>
      <c r="I31" s="159">
        <v>1</v>
      </c>
      <c r="J31" s="159" t="s">
        <v>329</v>
      </c>
      <c r="K31" s="164">
        <v>0.1</v>
      </c>
      <c r="L31" s="159"/>
      <c r="M31" s="159" t="s">
        <v>494</v>
      </c>
      <c r="N31" s="159">
        <v>28</v>
      </c>
      <c r="O31" s="170" t="s">
        <v>54</v>
      </c>
      <c r="P31" s="170" t="s">
        <v>54</v>
      </c>
      <c r="Q31" s="170" t="s">
        <v>54</v>
      </c>
      <c r="R31" s="170" t="s">
        <v>54</v>
      </c>
      <c r="S31" s="183" t="s">
        <v>54</v>
      </c>
      <c r="T31" s="197" t="s">
        <v>54</v>
      </c>
      <c r="U31" s="170" t="s">
        <v>54</v>
      </c>
      <c r="V31" s="170" t="s">
        <v>54</v>
      </c>
      <c r="W31" s="170" t="s">
        <v>54</v>
      </c>
      <c r="X31" s="170" t="s">
        <v>54</v>
      </c>
      <c r="Y31" s="170" t="s">
        <v>54</v>
      </c>
      <c r="Z31" s="170" t="s">
        <v>54</v>
      </c>
      <c r="AA31" s="170" t="s">
        <v>54</v>
      </c>
      <c r="AB31" s="170" t="s">
        <v>54</v>
      </c>
    </row>
    <row r="32" spans="1:29" s="112" customFormat="1" ht="16.5" x14ac:dyDescent="0.35">
      <c r="A32" s="159" t="s">
        <v>275</v>
      </c>
      <c r="B32" s="159" t="s">
        <v>141</v>
      </c>
      <c r="C32" s="159" t="s">
        <v>58</v>
      </c>
      <c r="D32" s="138" t="s">
        <v>273</v>
      </c>
      <c r="E32" s="159" t="s">
        <v>355</v>
      </c>
      <c r="F32" s="159" t="s">
        <v>356</v>
      </c>
      <c r="G32" s="159" t="s">
        <v>435</v>
      </c>
      <c r="H32" s="159" t="s">
        <v>479</v>
      </c>
      <c r="I32" s="159">
        <v>1</v>
      </c>
      <c r="J32" s="159" t="s">
        <v>329</v>
      </c>
      <c r="K32" s="164">
        <v>0.1</v>
      </c>
      <c r="L32" s="159"/>
      <c r="M32" s="159" t="s">
        <v>496</v>
      </c>
      <c r="N32" s="225">
        <v>16</v>
      </c>
      <c r="O32" s="170" t="s">
        <v>54</v>
      </c>
      <c r="P32" s="170"/>
      <c r="Q32" s="170" t="s">
        <v>54</v>
      </c>
      <c r="R32" s="170"/>
      <c r="S32" s="183" t="s">
        <v>54</v>
      </c>
      <c r="T32" s="197"/>
      <c r="U32" s="170" t="s">
        <v>54</v>
      </c>
      <c r="V32" s="170"/>
      <c r="W32" s="170" t="s">
        <v>54</v>
      </c>
      <c r="X32" s="170"/>
      <c r="Y32" s="170" t="s">
        <v>54</v>
      </c>
      <c r="Z32" s="170"/>
      <c r="AA32" s="170" t="s">
        <v>54</v>
      </c>
      <c r="AB32" s="170"/>
    </row>
    <row r="33" spans="1:28" s="112" customFormat="1" ht="16.5" x14ac:dyDescent="0.35">
      <c r="A33" s="159" t="s">
        <v>275</v>
      </c>
      <c r="B33" s="159" t="s">
        <v>393</v>
      </c>
      <c r="C33" s="159" t="s">
        <v>58</v>
      </c>
      <c r="D33" s="138" t="s">
        <v>1231</v>
      </c>
      <c r="E33" s="159" t="s">
        <v>357</v>
      </c>
      <c r="F33" s="159" t="s">
        <v>262</v>
      </c>
      <c r="G33" s="159" t="s">
        <v>436</v>
      </c>
      <c r="H33" s="159" t="s">
        <v>480</v>
      </c>
      <c r="I33" s="159">
        <v>1</v>
      </c>
      <c r="J33" s="159" t="s">
        <v>329</v>
      </c>
      <c r="K33" s="164">
        <v>0.1</v>
      </c>
      <c r="L33" s="159"/>
      <c r="M33" s="159" t="s">
        <v>497</v>
      </c>
      <c r="N33" s="225"/>
      <c r="O33" s="170"/>
      <c r="P33" s="170" t="s">
        <v>54</v>
      </c>
      <c r="Q33" s="170"/>
      <c r="R33" s="170" t="s">
        <v>54</v>
      </c>
      <c r="S33" s="183"/>
      <c r="T33" s="197" t="s">
        <v>54</v>
      </c>
      <c r="U33" s="170"/>
      <c r="V33" s="170" t="s">
        <v>54</v>
      </c>
      <c r="W33" s="170"/>
      <c r="X33" s="170" t="s">
        <v>54</v>
      </c>
      <c r="Y33" s="170"/>
      <c r="Z33" s="170" t="s">
        <v>54</v>
      </c>
      <c r="AA33" s="170"/>
      <c r="AB33" s="170" t="s">
        <v>54</v>
      </c>
    </row>
    <row r="34" spans="1:28" s="112" customFormat="1" ht="16.5" x14ac:dyDescent="0.35">
      <c r="A34" s="159" t="s">
        <v>264</v>
      </c>
      <c r="B34" s="159" t="s">
        <v>275</v>
      </c>
      <c r="C34" s="159" t="s">
        <v>41</v>
      </c>
      <c r="D34" s="138" t="s">
        <v>1102</v>
      </c>
      <c r="E34" s="159" t="s">
        <v>322</v>
      </c>
      <c r="F34" s="159" t="s">
        <v>323</v>
      </c>
      <c r="G34" s="159" t="s">
        <v>437</v>
      </c>
      <c r="H34" s="159" t="s">
        <v>481</v>
      </c>
      <c r="I34" s="159">
        <v>1</v>
      </c>
      <c r="J34" s="159" t="s">
        <v>329</v>
      </c>
      <c r="K34" s="164">
        <v>0.25</v>
      </c>
      <c r="L34" s="159"/>
      <c r="M34" s="159" t="s">
        <v>494</v>
      </c>
      <c r="N34" s="159">
        <v>23</v>
      </c>
      <c r="O34" s="170" t="s">
        <v>54</v>
      </c>
      <c r="P34" s="170" t="s">
        <v>54</v>
      </c>
      <c r="Q34" s="170" t="s">
        <v>54</v>
      </c>
      <c r="R34" s="170" t="s">
        <v>54</v>
      </c>
      <c r="S34" s="183" t="s">
        <v>54</v>
      </c>
      <c r="T34" s="197" t="s">
        <v>54</v>
      </c>
      <c r="U34" s="170" t="s">
        <v>54</v>
      </c>
      <c r="V34" s="170" t="s">
        <v>54</v>
      </c>
      <c r="W34" s="170" t="s">
        <v>54</v>
      </c>
      <c r="X34" s="170" t="s">
        <v>54</v>
      </c>
      <c r="Y34" s="170" t="s">
        <v>54</v>
      </c>
      <c r="Z34" s="170" t="s">
        <v>54</v>
      </c>
      <c r="AA34" s="170" t="s">
        <v>54</v>
      </c>
      <c r="AB34" s="170" t="s">
        <v>54</v>
      </c>
    </row>
    <row r="35" spans="1:28" ht="16.5" x14ac:dyDescent="0.35">
      <c r="A35" s="159" t="s">
        <v>275</v>
      </c>
      <c r="B35" s="159" t="s">
        <v>324</v>
      </c>
      <c r="C35" s="159" t="s">
        <v>56</v>
      </c>
      <c r="D35" s="138" t="s">
        <v>1228</v>
      </c>
      <c r="E35" s="159" t="s">
        <v>325</v>
      </c>
      <c r="F35" s="159" t="s">
        <v>323</v>
      </c>
      <c r="G35" s="159" t="s">
        <v>438</v>
      </c>
      <c r="H35" s="159" t="s">
        <v>482</v>
      </c>
      <c r="I35" s="159">
        <v>1</v>
      </c>
      <c r="J35" s="159" t="s">
        <v>329</v>
      </c>
      <c r="K35" s="164">
        <v>0.1</v>
      </c>
      <c r="L35" s="159"/>
      <c r="M35" s="159" t="s">
        <v>1363</v>
      </c>
      <c r="N35" s="159">
        <v>9</v>
      </c>
      <c r="O35" s="142" t="s">
        <v>54</v>
      </c>
      <c r="P35" s="142" t="s">
        <v>54</v>
      </c>
      <c r="Q35" s="142" t="s">
        <v>54</v>
      </c>
      <c r="R35" s="142" t="s">
        <v>54</v>
      </c>
      <c r="S35" s="183" t="s">
        <v>54</v>
      </c>
      <c r="T35" s="197" t="s">
        <v>54</v>
      </c>
      <c r="U35" s="142" t="s">
        <v>54</v>
      </c>
      <c r="V35" s="142" t="s">
        <v>54</v>
      </c>
      <c r="W35" s="142" t="s">
        <v>54</v>
      </c>
      <c r="X35" s="142" t="s">
        <v>54</v>
      </c>
      <c r="Y35" s="142" t="s">
        <v>54</v>
      </c>
      <c r="Z35" s="142" t="s">
        <v>54</v>
      </c>
      <c r="AA35" s="142" t="s">
        <v>54</v>
      </c>
      <c r="AB35" s="142" t="s">
        <v>54</v>
      </c>
    </row>
    <row r="36" spans="1:28" s="112" customFormat="1" ht="16.5" x14ac:dyDescent="0.35">
      <c r="A36" s="171" t="s">
        <v>275</v>
      </c>
      <c r="B36" s="171" t="s">
        <v>324</v>
      </c>
      <c r="C36" s="171" t="s">
        <v>56</v>
      </c>
      <c r="D36" s="171" t="s">
        <v>1383</v>
      </c>
      <c r="E36" s="171" t="s">
        <v>1385</v>
      </c>
      <c r="F36" s="171" t="s">
        <v>323</v>
      </c>
      <c r="G36" s="171" t="s">
        <v>439</v>
      </c>
      <c r="H36" s="171" t="s">
        <v>483</v>
      </c>
      <c r="I36" s="171">
        <v>1</v>
      </c>
      <c r="J36" s="171" t="s">
        <v>329</v>
      </c>
      <c r="K36" s="173">
        <v>0.1</v>
      </c>
      <c r="L36" s="171"/>
      <c r="M36" s="171" t="s">
        <v>1364</v>
      </c>
      <c r="N36" s="171">
        <v>11</v>
      </c>
      <c r="O36" s="197" t="s">
        <v>54</v>
      </c>
      <c r="P36" s="197" t="s">
        <v>54</v>
      </c>
      <c r="Q36" s="197" t="s">
        <v>54</v>
      </c>
      <c r="R36" s="197" t="s">
        <v>54</v>
      </c>
      <c r="S36" s="197" t="s">
        <v>54</v>
      </c>
      <c r="T36" s="197" t="s">
        <v>54</v>
      </c>
      <c r="U36" s="197" t="s">
        <v>54</v>
      </c>
      <c r="V36" s="197" t="s">
        <v>54</v>
      </c>
      <c r="W36" s="197" t="s">
        <v>54</v>
      </c>
      <c r="X36" s="197" t="s">
        <v>54</v>
      </c>
      <c r="Y36" s="197" t="s">
        <v>54</v>
      </c>
      <c r="Z36" s="197" t="s">
        <v>54</v>
      </c>
      <c r="AA36" s="197" t="s">
        <v>54</v>
      </c>
      <c r="AB36" s="197" t="s">
        <v>54</v>
      </c>
    </row>
    <row r="37" spans="1:28" ht="16.5" x14ac:dyDescent="0.35">
      <c r="A37" s="159" t="s">
        <v>275</v>
      </c>
      <c r="B37" s="159" t="s">
        <v>324</v>
      </c>
      <c r="C37" s="159" t="s">
        <v>56</v>
      </c>
      <c r="D37" s="159" t="s">
        <v>259</v>
      </c>
      <c r="E37" s="159" t="s">
        <v>326</v>
      </c>
      <c r="F37" s="159" t="s">
        <v>323</v>
      </c>
      <c r="G37" s="159" t="s">
        <v>440</v>
      </c>
      <c r="H37" s="159" t="s">
        <v>484</v>
      </c>
      <c r="I37" s="159">
        <v>1</v>
      </c>
      <c r="J37" s="159" t="s">
        <v>329</v>
      </c>
      <c r="K37" s="164">
        <v>0.1</v>
      </c>
      <c r="L37" s="159"/>
      <c r="M37" s="159" t="s">
        <v>1365</v>
      </c>
      <c r="N37" s="159">
        <v>3</v>
      </c>
      <c r="O37" s="142" t="s">
        <v>54</v>
      </c>
      <c r="P37" s="142" t="s">
        <v>54</v>
      </c>
      <c r="Q37" s="142" t="s">
        <v>54</v>
      </c>
      <c r="R37" s="142" t="s">
        <v>54</v>
      </c>
      <c r="S37" s="183" t="s">
        <v>54</v>
      </c>
      <c r="T37" s="197" t="s">
        <v>54</v>
      </c>
      <c r="U37" s="142" t="s">
        <v>54</v>
      </c>
      <c r="V37" s="142" t="s">
        <v>54</v>
      </c>
      <c r="W37" s="142" t="s">
        <v>54</v>
      </c>
      <c r="X37" s="142" t="s">
        <v>54</v>
      </c>
      <c r="Y37" s="142" t="s">
        <v>54</v>
      </c>
      <c r="Z37" s="142" t="s">
        <v>54</v>
      </c>
      <c r="AA37" s="142" t="s">
        <v>54</v>
      </c>
      <c r="AB37" s="142" t="s">
        <v>54</v>
      </c>
    </row>
    <row r="38" spans="1:28" ht="16.5" x14ac:dyDescent="0.35">
      <c r="A38" s="159" t="s">
        <v>275</v>
      </c>
      <c r="B38" s="159" t="s">
        <v>324</v>
      </c>
      <c r="C38" s="159" t="s">
        <v>43</v>
      </c>
      <c r="D38" s="138" t="s">
        <v>629</v>
      </c>
      <c r="E38" s="159" t="s">
        <v>794</v>
      </c>
      <c r="F38" s="165" t="s">
        <v>669</v>
      </c>
      <c r="G38" s="159" t="s">
        <v>668</v>
      </c>
      <c r="H38" s="159" t="s">
        <v>667</v>
      </c>
      <c r="I38" s="159">
        <v>1</v>
      </c>
      <c r="J38" s="159" t="s">
        <v>329</v>
      </c>
      <c r="K38" s="164">
        <v>0.2</v>
      </c>
      <c r="L38" s="159"/>
      <c r="M38" s="159" t="s">
        <v>494</v>
      </c>
      <c r="N38" s="159">
        <v>21</v>
      </c>
      <c r="O38" s="142" t="s">
        <v>54</v>
      </c>
      <c r="P38" s="142" t="s">
        <v>54</v>
      </c>
      <c r="Q38" s="142" t="s">
        <v>54</v>
      </c>
      <c r="R38" s="142" t="s">
        <v>54</v>
      </c>
      <c r="S38" s="183" t="s">
        <v>54</v>
      </c>
      <c r="T38" s="197" t="s">
        <v>54</v>
      </c>
      <c r="U38" s="142" t="s">
        <v>54</v>
      </c>
      <c r="V38" s="142" t="s">
        <v>54</v>
      </c>
      <c r="W38" s="142" t="s">
        <v>54</v>
      </c>
      <c r="X38" s="142" t="s">
        <v>54</v>
      </c>
      <c r="Y38" s="142" t="s">
        <v>54</v>
      </c>
      <c r="Z38" s="142" t="s">
        <v>54</v>
      </c>
      <c r="AA38" s="142" t="s">
        <v>54</v>
      </c>
      <c r="AB38" s="142" t="s">
        <v>54</v>
      </c>
    </row>
    <row r="39" spans="1:28" ht="16.5" x14ac:dyDescent="0.35">
      <c r="A39" s="159" t="s">
        <v>275</v>
      </c>
      <c r="B39" s="159" t="s">
        <v>324</v>
      </c>
      <c r="C39" s="159" t="s">
        <v>98</v>
      </c>
      <c r="D39" s="138" t="s">
        <v>647</v>
      </c>
      <c r="E39" s="159" t="s">
        <v>795</v>
      </c>
      <c r="F39" s="165" t="s">
        <v>1207</v>
      </c>
      <c r="G39" s="159" t="s">
        <v>1206</v>
      </c>
      <c r="H39" s="159" t="s">
        <v>649</v>
      </c>
      <c r="I39" s="159">
        <v>1</v>
      </c>
      <c r="J39" s="159" t="s">
        <v>329</v>
      </c>
      <c r="K39" s="164">
        <v>0.2</v>
      </c>
      <c r="L39" s="159"/>
      <c r="M39" s="159" t="s">
        <v>494</v>
      </c>
      <c r="N39" s="159">
        <v>10</v>
      </c>
      <c r="O39" s="142" t="s">
        <v>54</v>
      </c>
      <c r="P39" s="142" t="s">
        <v>54</v>
      </c>
      <c r="Q39" s="142" t="s">
        <v>54</v>
      </c>
      <c r="R39" s="142" t="s">
        <v>54</v>
      </c>
      <c r="S39" s="183" t="s">
        <v>54</v>
      </c>
      <c r="T39" s="197" t="s">
        <v>54</v>
      </c>
      <c r="U39" s="142" t="s">
        <v>54</v>
      </c>
      <c r="V39" s="142" t="s">
        <v>54</v>
      </c>
      <c r="W39" s="142" t="s">
        <v>54</v>
      </c>
      <c r="X39" s="142" t="s">
        <v>54</v>
      </c>
      <c r="Y39" s="142" t="s">
        <v>54</v>
      </c>
      <c r="Z39" s="142" t="s">
        <v>54</v>
      </c>
      <c r="AA39" s="142" t="s">
        <v>54</v>
      </c>
      <c r="AB39" s="142" t="s">
        <v>54</v>
      </c>
    </row>
    <row r="40" spans="1:28" ht="16.5" x14ac:dyDescent="0.35">
      <c r="A40" s="159" t="s">
        <v>275</v>
      </c>
      <c r="B40" s="159" t="s">
        <v>324</v>
      </c>
      <c r="C40" s="159" t="s">
        <v>40</v>
      </c>
      <c r="D40" s="138" t="s">
        <v>629</v>
      </c>
      <c r="E40" s="159" t="s">
        <v>796</v>
      </c>
      <c r="F40" s="165" t="s">
        <v>632</v>
      </c>
      <c r="G40" s="159" t="s">
        <v>631</v>
      </c>
      <c r="H40" s="159" t="s">
        <v>633</v>
      </c>
      <c r="I40" s="159">
        <v>1</v>
      </c>
      <c r="J40" s="159" t="s">
        <v>329</v>
      </c>
      <c r="K40" s="164">
        <v>0.1</v>
      </c>
      <c r="L40" s="159"/>
      <c r="M40" s="159" t="s">
        <v>506</v>
      </c>
      <c r="N40" s="159">
        <v>19</v>
      </c>
      <c r="O40" s="142" t="s">
        <v>54</v>
      </c>
      <c r="P40" s="142" t="s">
        <v>54</v>
      </c>
      <c r="Q40" s="142" t="s">
        <v>54</v>
      </c>
      <c r="R40" s="142" t="s">
        <v>54</v>
      </c>
      <c r="S40" s="183" t="s">
        <v>54</v>
      </c>
      <c r="T40" s="197" t="s">
        <v>54</v>
      </c>
      <c r="U40" s="142" t="s">
        <v>54</v>
      </c>
      <c r="V40" s="142" t="s">
        <v>54</v>
      </c>
      <c r="W40" s="142" t="s">
        <v>54</v>
      </c>
      <c r="X40" s="142" t="s">
        <v>54</v>
      </c>
      <c r="Y40" s="142" t="s">
        <v>54</v>
      </c>
      <c r="Z40" s="142" t="s">
        <v>54</v>
      </c>
      <c r="AA40" s="142" t="s">
        <v>54</v>
      </c>
      <c r="AB40" s="142" t="s">
        <v>54</v>
      </c>
    </row>
    <row r="41" spans="1:28" ht="16.5" x14ac:dyDescent="0.35">
      <c r="A41" s="159" t="s">
        <v>275</v>
      </c>
      <c r="B41" s="159" t="s">
        <v>324</v>
      </c>
      <c r="C41" s="159" t="s">
        <v>57</v>
      </c>
      <c r="D41" s="159" t="s">
        <v>259</v>
      </c>
      <c r="E41" s="159" t="s">
        <v>345</v>
      </c>
      <c r="F41" s="165" t="s">
        <v>346</v>
      </c>
      <c r="G41" s="159" t="s">
        <v>444</v>
      </c>
      <c r="H41" s="159" t="s">
        <v>485</v>
      </c>
      <c r="I41" s="159">
        <v>1</v>
      </c>
      <c r="J41" s="159" t="s">
        <v>329</v>
      </c>
      <c r="K41" s="164">
        <v>0.05</v>
      </c>
      <c r="L41" s="159"/>
      <c r="M41" s="159" t="s">
        <v>495</v>
      </c>
      <c r="N41" s="159">
        <v>30</v>
      </c>
      <c r="O41" s="142" t="s">
        <v>54</v>
      </c>
      <c r="P41" s="142" t="s">
        <v>54</v>
      </c>
      <c r="Q41" s="142" t="s">
        <v>54</v>
      </c>
      <c r="R41" s="142" t="s">
        <v>54</v>
      </c>
      <c r="S41" s="183" t="s">
        <v>54</v>
      </c>
      <c r="T41" s="197" t="s">
        <v>54</v>
      </c>
      <c r="U41" s="142" t="s">
        <v>54</v>
      </c>
      <c r="V41" s="142" t="s">
        <v>54</v>
      </c>
      <c r="W41" s="142" t="s">
        <v>54</v>
      </c>
      <c r="X41" s="142" t="s">
        <v>54</v>
      </c>
      <c r="Y41" s="142" t="s">
        <v>54</v>
      </c>
      <c r="Z41" s="142" t="s">
        <v>54</v>
      </c>
      <c r="AA41" s="142" t="s">
        <v>54</v>
      </c>
      <c r="AB41" s="142" t="s">
        <v>54</v>
      </c>
    </row>
    <row r="42" spans="1:28" ht="16.5" x14ac:dyDescent="0.35">
      <c r="A42" s="159" t="s">
        <v>275</v>
      </c>
      <c r="B42" s="159" t="s">
        <v>324</v>
      </c>
      <c r="C42" s="159" t="s">
        <v>57</v>
      </c>
      <c r="D42" s="159" t="s">
        <v>259</v>
      </c>
      <c r="E42" s="159" t="s">
        <v>347</v>
      </c>
      <c r="F42" s="165" t="s">
        <v>348</v>
      </c>
      <c r="G42" s="159" t="s">
        <v>445</v>
      </c>
      <c r="H42" s="159" t="s">
        <v>486</v>
      </c>
      <c r="I42" s="159">
        <v>1</v>
      </c>
      <c r="J42" s="159" t="s">
        <v>329</v>
      </c>
      <c r="K42" s="164">
        <v>0.05</v>
      </c>
      <c r="L42" s="159"/>
      <c r="M42" s="159" t="s">
        <v>496</v>
      </c>
      <c r="N42" s="159" t="s">
        <v>1144</v>
      </c>
      <c r="O42" s="142" t="s">
        <v>54</v>
      </c>
      <c r="P42" s="142" t="s">
        <v>54</v>
      </c>
      <c r="Q42" s="142" t="s">
        <v>54</v>
      </c>
      <c r="R42" s="142" t="s">
        <v>54</v>
      </c>
      <c r="S42" s="183" t="s">
        <v>54</v>
      </c>
      <c r="T42" s="197" t="s">
        <v>54</v>
      </c>
      <c r="U42" s="142" t="s">
        <v>54</v>
      </c>
      <c r="V42" s="142" t="s">
        <v>54</v>
      </c>
      <c r="W42" s="142" t="s">
        <v>54</v>
      </c>
      <c r="X42" s="142" t="s">
        <v>54</v>
      </c>
      <c r="Y42" s="142" t="s">
        <v>54</v>
      </c>
      <c r="Z42" s="142" t="s">
        <v>54</v>
      </c>
      <c r="AA42" s="142" t="s">
        <v>54</v>
      </c>
      <c r="AB42" s="142" t="s">
        <v>54</v>
      </c>
    </row>
    <row r="43" spans="1:28" ht="16.5" x14ac:dyDescent="0.35">
      <c r="A43" s="159" t="s">
        <v>275</v>
      </c>
      <c r="B43" s="159" t="s">
        <v>324</v>
      </c>
      <c r="C43" s="159" t="s">
        <v>313</v>
      </c>
      <c r="D43" s="138" t="s">
        <v>273</v>
      </c>
      <c r="E43" s="159" t="s">
        <v>797</v>
      </c>
      <c r="F43" s="165" t="s">
        <v>678</v>
      </c>
      <c r="G43" s="159" t="s">
        <v>677</v>
      </c>
      <c r="H43" s="159" t="s">
        <v>676</v>
      </c>
      <c r="I43" s="159">
        <v>1</v>
      </c>
      <c r="J43" s="159" t="s">
        <v>329</v>
      </c>
      <c r="K43" s="164">
        <v>0.2</v>
      </c>
      <c r="L43" s="159"/>
      <c r="M43" s="159" t="s">
        <v>501</v>
      </c>
      <c r="N43" s="159">
        <v>26</v>
      </c>
      <c r="O43" s="142" t="s">
        <v>54</v>
      </c>
      <c r="P43" s="142" t="s">
        <v>54</v>
      </c>
      <c r="Q43" s="142" t="s">
        <v>54</v>
      </c>
      <c r="R43" s="142" t="s">
        <v>54</v>
      </c>
      <c r="S43" s="183" t="s">
        <v>54</v>
      </c>
      <c r="T43" s="197" t="s">
        <v>54</v>
      </c>
      <c r="U43" s="142" t="s">
        <v>54</v>
      </c>
      <c r="V43" s="142" t="s">
        <v>54</v>
      </c>
      <c r="W43" s="142" t="s">
        <v>54</v>
      </c>
      <c r="X43" s="142" t="s">
        <v>54</v>
      </c>
      <c r="Y43" s="142" t="s">
        <v>54</v>
      </c>
      <c r="Z43" s="142" t="s">
        <v>54</v>
      </c>
      <c r="AA43" s="142" t="s">
        <v>54</v>
      </c>
      <c r="AB43" s="142" t="s">
        <v>54</v>
      </c>
    </row>
    <row r="44" spans="1:28" ht="15" customHeight="1" x14ac:dyDescent="0.35">
      <c r="A44" s="159" t="s">
        <v>275</v>
      </c>
      <c r="B44" s="159" t="s">
        <v>324</v>
      </c>
      <c r="C44" s="159" t="s">
        <v>313</v>
      </c>
      <c r="D44" s="138" t="s">
        <v>647</v>
      </c>
      <c r="E44" s="159" t="s">
        <v>798</v>
      </c>
      <c r="F44" s="165" t="s">
        <v>682</v>
      </c>
      <c r="G44" s="159" t="s">
        <v>681</v>
      </c>
      <c r="H44" s="159" t="s">
        <v>680</v>
      </c>
      <c r="I44" s="159">
        <v>1</v>
      </c>
      <c r="J44" s="159" t="s">
        <v>329</v>
      </c>
      <c r="K44" s="164">
        <v>0.05</v>
      </c>
      <c r="L44" s="159"/>
      <c r="M44" s="159" t="s">
        <v>496</v>
      </c>
      <c r="N44" s="159">
        <v>14</v>
      </c>
      <c r="O44" s="142" t="s">
        <v>54</v>
      </c>
      <c r="P44" s="142" t="s">
        <v>54</v>
      </c>
      <c r="Q44" s="142" t="s">
        <v>54</v>
      </c>
      <c r="R44" s="142" t="s">
        <v>54</v>
      </c>
      <c r="S44" s="183" t="s">
        <v>54</v>
      </c>
      <c r="T44" s="197" t="s">
        <v>54</v>
      </c>
      <c r="U44" s="142" t="s">
        <v>54</v>
      </c>
      <c r="V44" s="142" t="s">
        <v>54</v>
      </c>
      <c r="W44" s="142" t="s">
        <v>54</v>
      </c>
      <c r="X44" s="142" t="s">
        <v>54</v>
      </c>
      <c r="Y44" s="142" t="s">
        <v>54</v>
      </c>
      <c r="Z44" s="142" t="s">
        <v>54</v>
      </c>
      <c r="AA44" s="142" t="s">
        <v>54</v>
      </c>
      <c r="AB44" s="142" t="s">
        <v>54</v>
      </c>
    </row>
    <row r="45" spans="1:28" ht="16.5" x14ac:dyDescent="0.35">
      <c r="A45" s="159" t="s">
        <v>257</v>
      </c>
      <c r="B45" s="159" t="s">
        <v>257</v>
      </c>
      <c r="C45" s="159" t="s">
        <v>313</v>
      </c>
      <c r="D45" s="159" t="s">
        <v>259</v>
      </c>
      <c r="E45" s="159" t="s">
        <v>815</v>
      </c>
      <c r="F45" s="165" t="s">
        <v>414</v>
      </c>
      <c r="G45" s="159" t="s">
        <v>389</v>
      </c>
      <c r="H45" s="159" t="s">
        <v>487</v>
      </c>
      <c r="I45" s="159">
        <v>1</v>
      </c>
      <c r="J45" s="159" t="s">
        <v>329</v>
      </c>
      <c r="K45" s="164">
        <v>0.1</v>
      </c>
      <c r="L45" s="159"/>
      <c r="M45" s="159" t="s">
        <v>496</v>
      </c>
      <c r="N45" s="159">
        <v>15</v>
      </c>
      <c r="O45" s="142" t="s">
        <v>54</v>
      </c>
      <c r="P45" s="142" t="s">
        <v>54</v>
      </c>
      <c r="Q45" s="142" t="s">
        <v>54</v>
      </c>
      <c r="R45" s="142" t="s">
        <v>54</v>
      </c>
      <c r="S45" s="183" t="s">
        <v>54</v>
      </c>
      <c r="T45" s="197" t="s">
        <v>54</v>
      </c>
      <c r="U45" s="142" t="s">
        <v>54</v>
      </c>
      <c r="V45" s="142" t="s">
        <v>54</v>
      </c>
      <c r="W45" s="142" t="s">
        <v>54</v>
      </c>
      <c r="X45" s="142" t="s">
        <v>54</v>
      </c>
      <c r="Y45" s="142" t="s">
        <v>54</v>
      </c>
      <c r="Z45" s="142" t="s">
        <v>54</v>
      </c>
      <c r="AA45" s="142" t="s">
        <v>54</v>
      </c>
      <c r="AB45" s="142" t="s">
        <v>54</v>
      </c>
    </row>
    <row r="46" spans="1:28" ht="16.5" x14ac:dyDescent="0.35">
      <c r="A46" s="159" t="s">
        <v>737</v>
      </c>
      <c r="B46" s="159" t="s">
        <v>390</v>
      </c>
      <c r="C46" s="159" t="s">
        <v>313</v>
      </c>
      <c r="D46" s="159" t="s">
        <v>259</v>
      </c>
      <c r="E46" s="159" t="s">
        <v>950</v>
      </c>
      <c r="F46" s="165" t="s">
        <v>377</v>
      </c>
      <c r="G46" s="159" t="s">
        <v>448</v>
      </c>
      <c r="H46" s="159" t="s">
        <v>488</v>
      </c>
      <c r="I46" s="159">
        <v>1</v>
      </c>
      <c r="J46" s="159" t="s">
        <v>329</v>
      </c>
      <c r="K46" s="164">
        <v>0.2</v>
      </c>
      <c r="L46" s="159"/>
      <c r="M46" s="159" t="s">
        <v>496</v>
      </c>
      <c r="N46" s="225">
        <v>18</v>
      </c>
      <c r="O46" s="142" t="s">
        <v>54</v>
      </c>
      <c r="P46" s="142"/>
      <c r="Q46" s="142" t="s">
        <v>54</v>
      </c>
      <c r="R46" s="142"/>
      <c r="S46" s="183" t="s">
        <v>54</v>
      </c>
      <c r="T46" s="197"/>
      <c r="U46" s="142" t="s">
        <v>54</v>
      </c>
      <c r="V46" s="142"/>
      <c r="W46" s="142"/>
      <c r="X46" s="142"/>
      <c r="Y46" s="142" t="s">
        <v>54</v>
      </c>
      <c r="Z46" s="142"/>
      <c r="AA46" s="142" t="s">
        <v>54</v>
      </c>
      <c r="AB46" s="142"/>
    </row>
    <row r="47" spans="1:28" ht="16.5" x14ac:dyDescent="0.35">
      <c r="A47" s="159" t="s">
        <v>737</v>
      </c>
      <c r="B47" s="159" t="s">
        <v>391</v>
      </c>
      <c r="C47" s="159" t="s">
        <v>313</v>
      </c>
      <c r="D47" s="159" t="s">
        <v>259</v>
      </c>
      <c r="E47" s="159" t="s">
        <v>947</v>
      </c>
      <c r="F47" s="165" t="s">
        <v>377</v>
      </c>
      <c r="G47" s="159" t="s">
        <v>449</v>
      </c>
      <c r="H47" s="159" t="s">
        <v>489</v>
      </c>
      <c r="I47" s="159">
        <v>1</v>
      </c>
      <c r="J47" s="159" t="s">
        <v>329</v>
      </c>
      <c r="K47" s="164">
        <v>0.2</v>
      </c>
      <c r="L47" s="159"/>
      <c r="M47" s="159" t="s">
        <v>502</v>
      </c>
      <c r="N47" s="225"/>
      <c r="O47" s="142"/>
      <c r="P47" s="142" t="s">
        <v>54</v>
      </c>
      <c r="Q47" s="142"/>
      <c r="R47" s="142" t="s">
        <v>54</v>
      </c>
      <c r="S47" s="184"/>
      <c r="T47" s="197" t="s">
        <v>54</v>
      </c>
      <c r="U47" s="142"/>
      <c r="V47" s="142" t="s">
        <v>54</v>
      </c>
      <c r="W47" s="142"/>
      <c r="X47" s="142"/>
      <c r="Y47" s="142"/>
      <c r="Z47" s="142" t="s">
        <v>54</v>
      </c>
      <c r="AA47" s="142"/>
      <c r="AB47" s="142" t="s">
        <v>54</v>
      </c>
    </row>
    <row r="48" spans="1:28" ht="16.5" x14ac:dyDescent="0.35">
      <c r="A48" s="159" t="s">
        <v>739</v>
      </c>
      <c r="B48" s="159" t="s">
        <v>362</v>
      </c>
      <c r="C48" s="159" t="s">
        <v>313</v>
      </c>
      <c r="D48" s="159" t="s">
        <v>259</v>
      </c>
      <c r="E48" s="159" t="s">
        <v>787</v>
      </c>
      <c r="F48" s="165" t="s">
        <v>740</v>
      </c>
      <c r="G48" s="159" t="s">
        <v>757</v>
      </c>
      <c r="H48" s="159" t="s">
        <v>758</v>
      </c>
      <c r="I48" s="159">
        <v>1</v>
      </c>
      <c r="J48" s="159" t="s">
        <v>329</v>
      </c>
      <c r="K48" s="164">
        <v>0.2</v>
      </c>
      <c r="L48" s="159"/>
      <c r="M48" s="159" t="s">
        <v>495</v>
      </c>
      <c r="N48" s="225"/>
      <c r="O48" s="151"/>
      <c r="P48" s="151"/>
      <c r="Q48" s="151"/>
      <c r="R48" s="151"/>
      <c r="S48" s="184"/>
      <c r="T48" s="199"/>
      <c r="U48" s="151"/>
      <c r="V48" s="151"/>
      <c r="W48" s="151" t="s">
        <v>54</v>
      </c>
      <c r="X48" s="151"/>
      <c r="Y48" s="151"/>
      <c r="Z48" s="151"/>
      <c r="AA48" s="151"/>
      <c r="AB48" s="151"/>
    </row>
    <row r="49" spans="1:28" ht="16.5" x14ac:dyDescent="0.35">
      <c r="A49" s="159" t="s">
        <v>738</v>
      </c>
      <c r="B49" s="159" t="s">
        <v>391</v>
      </c>
      <c r="C49" s="159" t="s">
        <v>313</v>
      </c>
      <c r="D49" s="159" t="s">
        <v>259</v>
      </c>
      <c r="E49" s="159" t="s">
        <v>788</v>
      </c>
      <c r="F49" s="165" t="s">
        <v>741</v>
      </c>
      <c r="G49" s="159" t="s">
        <v>761</v>
      </c>
      <c r="H49" s="159" t="s">
        <v>762</v>
      </c>
      <c r="I49" s="159">
        <v>1</v>
      </c>
      <c r="J49" s="159" t="s">
        <v>329</v>
      </c>
      <c r="K49" s="164">
        <v>0.2</v>
      </c>
      <c r="L49" s="159"/>
      <c r="M49" s="159" t="s">
        <v>495</v>
      </c>
      <c r="N49" s="225"/>
      <c r="O49" s="151"/>
      <c r="P49" s="151"/>
      <c r="Q49" s="151"/>
      <c r="R49" s="151"/>
      <c r="S49" s="184"/>
      <c r="T49" s="199"/>
      <c r="U49" s="151"/>
      <c r="V49" s="151"/>
      <c r="W49" s="151"/>
      <c r="X49" s="151" t="s">
        <v>54</v>
      </c>
      <c r="Y49" s="151"/>
      <c r="Z49" s="151"/>
      <c r="AA49" s="151"/>
      <c r="AB49" s="151"/>
    </row>
    <row r="50" spans="1:28" ht="16.5" x14ac:dyDescent="0.35">
      <c r="A50" s="159" t="s">
        <v>275</v>
      </c>
      <c r="B50" s="159" t="s">
        <v>324</v>
      </c>
      <c r="C50" s="159" t="s">
        <v>63</v>
      </c>
      <c r="D50" s="138" t="s">
        <v>629</v>
      </c>
      <c r="E50" s="159" t="s">
        <v>683</v>
      </c>
      <c r="F50" s="165" t="s">
        <v>1209</v>
      </c>
      <c r="G50" s="159" t="s">
        <v>1208</v>
      </c>
      <c r="H50" s="159" t="s">
        <v>684</v>
      </c>
      <c r="I50" s="159">
        <v>1</v>
      </c>
      <c r="J50" s="159" t="s">
        <v>329</v>
      </c>
      <c r="K50" s="164">
        <v>0.2</v>
      </c>
      <c r="L50" s="159"/>
      <c r="M50" s="159" t="s">
        <v>494</v>
      </c>
      <c r="N50" s="159">
        <v>29</v>
      </c>
      <c r="O50" s="142" t="s">
        <v>54</v>
      </c>
      <c r="P50" s="142" t="s">
        <v>54</v>
      </c>
      <c r="Q50" s="142" t="s">
        <v>54</v>
      </c>
      <c r="R50" s="142" t="s">
        <v>54</v>
      </c>
      <c r="S50" s="183" t="s">
        <v>54</v>
      </c>
      <c r="T50" s="199" t="s">
        <v>54</v>
      </c>
      <c r="U50" s="142" t="s">
        <v>54</v>
      </c>
      <c r="V50" s="142" t="s">
        <v>54</v>
      </c>
      <c r="W50" s="142" t="s">
        <v>54</v>
      </c>
      <c r="X50" s="142" t="s">
        <v>54</v>
      </c>
      <c r="Y50" s="142" t="s">
        <v>54</v>
      </c>
      <c r="Z50" s="142" t="s">
        <v>54</v>
      </c>
      <c r="AA50" s="142" t="s">
        <v>54</v>
      </c>
      <c r="AB50" s="142" t="s">
        <v>54</v>
      </c>
    </row>
    <row r="51" spans="1:28" ht="16.5" x14ac:dyDescent="0.35">
      <c r="A51" s="159" t="s">
        <v>275</v>
      </c>
      <c r="B51" s="159" t="s">
        <v>324</v>
      </c>
      <c r="C51" s="159" t="s">
        <v>63</v>
      </c>
      <c r="D51" s="138" t="s">
        <v>642</v>
      </c>
      <c r="E51" s="159" t="s">
        <v>799</v>
      </c>
      <c r="F51" s="165" t="s">
        <v>646</v>
      </c>
      <c r="G51" s="159" t="s">
        <v>645</v>
      </c>
      <c r="H51" s="159" t="s">
        <v>644</v>
      </c>
      <c r="I51" s="159">
        <v>1</v>
      </c>
      <c r="J51" s="159" t="s">
        <v>329</v>
      </c>
      <c r="K51" s="164">
        <v>0.3</v>
      </c>
      <c r="L51" s="159"/>
      <c r="M51" s="159" t="s">
        <v>494</v>
      </c>
      <c r="N51" s="159" t="s">
        <v>1146</v>
      </c>
      <c r="O51" s="142" t="s">
        <v>54</v>
      </c>
      <c r="P51" s="142" t="s">
        <v>54</v>
      </c>
      <c r="Q51" s="142" t="s">
        <v>54</v>
      </c>
      <c r="R51" s="142" t="s">
        <v>54</v>
      </c>
      <c r="S51" s="183" t="s">
        <v>54</v>
      </c>
      <c r="T51" s="199" t="s">
        <v>54</v>
      </c>
      <c r="U51" s="142" t="s">
        <v>54</v>
      </c>
      <c r="V51" s="142" t="s">
        <v>54</v>
      </c>
      <c r="W51" s="142" t="s">
        <v>54</v>
      </c>
      <c r="X51" s="142" t="s">
        <v>54</v>
      </c>
      <c r="Y51" s="142" t="s">
        <v>54</v>
      </c>
      <c r="Z51" s="142" t="s">
        <v>54</v>
      </c>
      <c r="AA51" s="142" t="s">
        <v>54</v>
      </c>
      <c r="AB51" s="142" t="s">
        <v>54</v>
      </c>
    </row>
    <row r="52" spans="1:28" ht="16.5" x14ac:dyDescent="0.35">
      <c r="A52" s="159" t="s">
        <v>275</v>
      </c>
      <c r="B52" s="159" t="s">
        <v>324</v>
      </c>
      <c r="C52" s="159" t="s">
        <v>63</v>
      </c>
      <c r="D52" s="138" t="s">
        <v>273</v>
      </c>
      <c r="E52" s="159" t="s">
        <v>800</v>
      </c>
      <c r="F52" s="165" t="s">
        <v>699</v>
      </c>
      <c r="G52" s="159" t="s">
        <v>698</v>
      </c>
      <c r="H52" s="159" t="s">
        <v>697</v>
      </c>
      <c r="I52" s="159">
        <v>1</v>
      </c>
      <c r="J52" s="159" t="s">
        <v>329</v>
      </c>
      <c r="K52" s="164">
        <v>0.3</v>
      </c>
      <c r="L52" s="159"/>
      <c r="M52" s="159" t="s">
        <v>494</v>
      </c>
      <c r="N52" s="159">
        <v>6</v>
      </c>
      <c r="O52" s="142" t="s">
        <v>54</v>
      </c>
      <c r="P52" s="142" t="s">
        <v>54</v>
      </c>
      <c r="Q52" s="142" t="s">
        <v>54</v>
      </c>
      <c r="R52" s="142" t="s">
        <v>54</v>
      </c>
      <c r="S52" s="183" t="s">
        <v>54</v>
      </c>
      <c r="T52" s="199" t="s">
        <v>54</v>
      </c>
      <c r="U52" s="142" t="s">
        <v>54</v>
      </c>
      <c r="V52" s="142" t="s">
        <v>54</v>
      </c>
      <c r="W52" s="142" t="s">
        <v>54</v>
      </c>
      <c r="X52" s="142" t="s">
        <v>54</v>
      </c>
      <c r="Y52" s="142" t="s">
        <v>54</v>
      </c>
      <c r="Z52" s="142" t="s">
        <v>54</v>
      </c>
      <c r="AA52" s="142" t="s">
        <v>54</v>
      </c>
      <c r="AB52" s="142" t="s">
        <v>54</v>
      </c>
    </row>
    <row r="53" spans="1:28" ht="16.5" x14ac:dyDescent="0.35">
      <c r="A53" s="159" t="s">
        <v>275</v>
      </c>
      <c r="B53" s="159" t="s">
        <v>324</v>
      </c>
      <c r="C53" s="159" t="s">
        <v>61</v>
      </c>
      <c r="D53" s="159" t="s">
        <v>259</v>
      </c>
      <c r="E53" s="159" t="s">
        <v>330</v>
      </c>
      <c r="F53" s="165" t="s">
        <v>335</v>
      </c>
      <c r="G53" s="159" t="s">
        <v>453</v>
      </c>
      <c r="H53" s="159" t="s">
        <v>490</v>
      </c>
      <c r="I53" s="159">
        <v>1</v>
      </c>
      <c r="J53" s="159" t="s">
        <v>329</v>
      </c>
      <c r="K53" s="164">
        <v>0.05</v>
      </c>
      <c r="L53" s="159"/>
      <c r="M53" s="159" t="s">
        <v>504</v>
      </c>
      <c r="N53" s="159" t="s">
        <v>1145</v>
      </c>
      <c r="O53" s="142" t="s">
        <v>54</v>
      </c>
      <c r="P53" s="142" t="s">
        <v>54</v>
      </c>
      <c r="Q53" s="142" t="s">
        <v>54</v>
      </c>
      <c r="R53" s="142" t="s">
        <v>54</v>
      </c>
      <c r="S53" s="183" t="s">
        <v>54</v>
      </c>
      <c r="T53" s="199" t="s">
        <v>54</v>
      </c>
      <c r="U53" s="142" t="s">
        <v>54</v>
      </c>
      <c r="V53" s="142" t="s">
        <v>54</v>
      </c>
      <c r="W53" s="142" t="s">
        <v>54</v>
      </c>
      <c r="X53" s="142" t="s">
        <v>54</v>
      </c>
      <c r="Y53" s="142" t="s">
        <v>54</v>
      </c>
      <c r="Z53" s="142" t="s">
        <v>54</v>
      </c>
      <c r="AA53" s="142" t="s">
        <v>54</v>
      </c>
      <c r="AB53" s="142" t="s">
        <v>54</v>
      </c>
    </row>
    <row r="54" spans="1:28" ht="16.5" x14ac:dyDescent="0.35">
      <c r="A54" s="159" t="s">
        <v>275</v>
      </c>
      <c r="B54" s="159" t="s">
        <v>324</v>
      </c>
      <c r="C54" s="159" t="s">
        <v>61</v>
      </c>
      <c r="D54" s="138" t="s">
        <v>273</v>
      </c>
      <c r="E54" s="159" t="s">
        <v>801</v>
      </c>
      <c r="F54" s="165" t="s">
        <v>654</v>
      </c>
      <c r="G54" s="159" t="s">
        <v>653</v>
      </c>
      <c r="H54" s="159" t="s">
        <v>652</v>
      </c>
      <c r="I54" s="159">
        <v>1</v>
      </c>
      <c r="J54" s="159" t="s">
        <v>329</v>
      </c>
      <c r="K54" s="164">
        <v>0.05</v>
      </c>
      <c r="L54" s="159"/>
      <c r="M54" s="159" t="s">
        <v>496</v>
      </c>
      <c r="N54" s="159">
        <v>7</v>
      </c>
      <c r="O54" s="142" t="s">
        <v>54</v>
      </c>
      <c r="P54" s="142" t="s">
        <v>54</v>
      </c>
      <c r="Q54" s="142" t="s">
        <v>54</v>
      </c>
      <c r="R54" s="142" t="s">
        <v>54</v>
      </c>
      <c r="S54" s="183" t="s">
        <v>54</v>
      </c>
      <c r="T54" s="199" t="s">
        <v>54</v>
      </c>
      <c r="U54" s="142" t="s">
        <v>54</v>
      </c>
      <c r="V54" s="142" t="s">
        <v>54</v>
      </c>
      <c r="W54" s="142" t="s">
        <v>54</v>
      </c>
      <c r="X54" s="142" t="s">
        <v>54</v>
      </c>
      <c r="Y54" s="142" t="s">
        <v>54</v>
      </c>
      <c r="Z54" s="142" t="s">
        <v>54</v>
      </c>
      <c r="AA54" s="142" t="s">
        <v>54</v>
      </c>
      <c r="AB54" s="142" t="s">
        <v>54</v>
      </c>
    </row>
    <row r="55" spans="1:28" ht="16.5" x14ac:dyDescent="0.35">
      <c r="A55" s="159" t="s">
        <v>275</v>
      </c>
      <c r="B55" s="159" t="s">
        <v>324</v>
      </c>
      <c r="C55" s="159" t="s">
        <v>61</v>
      </c>
      <c r="D55" s="159" t="s">
        <v>259</v>
      </c>
      <c r="E55" s="159" t="s">
        <v>332</v>
      </c>
      <c r="F55" s="159" t="s">
        <v>336</v>
      </c>
      <c r="G55" s="159" t="s">
        <v>455</v>
      </c>
      <c r="H55" s="159" t="s">
        <v>491</v>
      </c>
      <c r="I55" s="159">
        <v>1</v>
      </c>
      <c r="J55" s="159" t="s">
        <v>329</v>
      </c>
      <c r="K55" s="164">
        <v>0.05</v>
      </c>
      <c r="L55" s="159"/>
      <c r="M55" s="159" t="s">
        <v>496</v>
      </c>
      <c r="N55" s="159" t="s">
        <v>1109</v>
      </c>
      <c r="O55" s="142" t="s">
        <v>54</v>
      </c>
      <c r="P55" s="142" t="s">
        <v>54</v>
      </c>
      <c r="Q55" s="142" t="s">
        <v>54</v>
      </c>
      <c r="R55" s="142" t="s">
        <v>54</v>
      </c>
      <c r="S55" s="183" t="s">
        <v>54</v>
      </c>
      <c r="T55" s="199" t="s">
        <v>54</v>
      </c>
      <c r="U55" s="142" t="s">
        <v>54</v>
      </c>
      <c r="V55" s="142" t="s">
        <v>54</v>
      </c>
      <c r="W55" s="142" t="s">
        <v>54</v>
      </c>
      <c r="X55" s="142" t="s">
        <v>54</v>
      </c>
      <c r="Y55" s="142" t="s">
        <v>54</v>
      </c>
      <c r="Z55" s="142" t="s">
        <v>54</v>
      </c>
      <c r="AA55" s="142" t="s">
        <v>54</v>
      </c>
      <c r="AB55" s="142" t="s">
        <v>54</v>
      </c>
    </row>
    <row r="56" spans="1:28" ht="16.5" x14ac:dyDescent="0.35">
      <c r="A56" s="159" t="s">
        <v>275</v>
      </c>
      <c r="B56" s="159" t="s">
        <v>324</v>
      </c>
      <c r="C56" s="159" t="s">
        <v>61</v>
      </c>
      <c r="D56" s="138" t="s">
        <v>647</v>
      </c>
      <c r="E56" s="159" t="s">
        <v>802</v>
      </c>
      <c r="F56" s="165" t="s">
        <v>1211</v>
      </c>
      <c r="G56" s="159" t="s">
        <v>1210</v>
      </c>
      <c r="H56" s="159" t="s">
        <v>702</v>
      </c>
      <c r="I56" s="159">
        <v>1</v>
      </c>
      <c r="J56" s="159" t="s">
        <v>329</v>
      </c>
      <c r="K56" s="164">
        <v>0.05</v>
      </c>
      <c r="L56" s="159"/>
      <c r="M56" s="159" t="s">
        <v>496</v>
      </c>
      <c r="N56" s="159">
        <v>24</v>
      </c>
      <c r="O56" s="142" t="s">
        <v>54</v>
      </c>
      <c r="P56" s="142" t="s">
        <v>54</v>
      </c>
      <c r="Q56" s="142" t="s">
        <v>54</v>
      </c>
      <c r="R56" s="142" t="s">
        <v>54</v>
      </c>
      <c r="S56" s="183" t="s">
        <v>54</v>
      </c>
      <c r="T56" s="199" t="s">
        <v>54</v>
      </c>
      <c r="U56" s="142" t="s">
        <v>54</v>
      </c>
      <c r="V56" s="142" t="s">
        <v>54</v>
      </c>
      <c r="W56" s="142" t="s">
        <v>54</v>
      </c>
      <c r="X56" s="142" t="s">
        <v>54</v>
      </c>
      <c r="Y56" s="142" t="s">
        <v>54</v>
      </c>
      <c r="Z56" s="142" t="s">
        <v>54</v>
      </c>
      <c r="AA56" s="142" t="s">
        <v>54</v>
      </c>
      <c r="AB56" s="142" t="s">
        <v>54</v>
      </c>
    </row>
    <row r="57" spans="1:28" ht="16.5" x14ac:dyDescent="0.35">
      <c r="A57" s="159" t="s">
        <v>275</v>
      </c>
      <c r="B57" s="159" t="s">
        <v>324</v>
      </c>
      <c r="C57" s="159" t="s">
        <v>61</v>
      </c>
      <c r="D57" s="138" t="s">
        <v>273</v>
      </c>
      <c r="E57" s="159" t="s">
        <v>803</v>
      </c>
      <c r="F57" s="165" t="s">
        <v>674</v>
      </c>
      <c r="G57" s="159" t="s">
        <v>673</v>
      </c>
      <c r="H57" s="159" t="s">
        <v>672</v>
      </c>
      <c r="I57" s="159">
        <v>1</v>
      </c>
      <c r="J57" s="159" t="s">
        <v>329</v>
      </c>
      <c r="K57" s="164">
        <v>0.05</v>
      </c>
      <c r="L57" s="159"/>
      <c r="M57" s="159" t="s">
        <v>504</v>
      </c>
      <c r="N57" s="159" t="s">
        <v>1147</v>
      </c>
      <c r="O57" s="142" t="s">
        <v>54</v>
      </c>
      <c r="P57" s="142" t="s">
        <v>54</v>
      </c>
      <c r="Q57" s="142" t="s">
        <v>54</v>
      </c>
      <c r="R57" s="142" t="s">
        <v>54</v>
      </c>
      <c r="S57" s="183" t="s">
        <v>54</v>
      </c>
      <c r="T57" s="199" t="s">
        <v>54</v>
      </c>
      <c r="U57" s="142" t="s">
        <v>54</v>
      </c>
      <c r="V57" s="142" t="s">
        <v>54</v>
      </c>
      <c r="W57" s="142" t="s">
        <v>54</v>
      </c>
      <c r="X57" s="142" t="s">
        <v>54</v>
      </c>
      <c r="Y57" s="142" t="s">
        <v>54</v>
      </c>
      <c r="Z57" s="142" t="s">
        <v>54</v>
      </c>
      <c r="AA57" s="142" t="s">
        <v>54</v>
      </c>
      <c r="AB57" s="142" t="s">
        <v>54</v>
      </c>
    </row>
    <row r="58" spans="1:28" ht="16.5" x14ac:dyDescent="0.35">
      <c r="A58" s="159" t="s">
        <v>257</v>
      </c>
      <c r="B58" s="159" t="s">
        <v>257</v>
      </c>
      <c r="C58" s="159" t="s">
        <v>60</v>
      </c>
      <c r="D58" s="159" t="s">
        <v>259</v>
      </c>
      <c r="E58" s="159" t="s">
        <v>792</v>
      </c>
      <c r="F58" s="165" t="s">
        <v>711</v>
      </c>
      <c r="G58" s="159" t="s">
        <v>710</v>
      </c>
      <c r="H58" s="159" t="s">
        <v>709</v>
      </c>
      <c r="I58" s="159">
        <v>1</v>
      </c>
      <c r="J58" s="159" t="s">
        <v>329</v>
      </c>
      <c r="K58" s="164">
        <v>0.2</v>
      </c>
      <c r="L58" s="159"/>
      <c r="M58" s="159" t="s">
        <v>495</v>
      </c>
      <c r="N58" s="159">
        <v>13</v>
      </c>
      <c r="O58" s="142" t="s">
        <v>54</v>
      </c>
      <c r="P58" s="142" t="s">
        <v>54</v>
      </c>
      <c r="Q58" s="142" t="s">
        <v>54</v>
      </c>
      <c r="R58" s="142" t="s">
        <v>54</v>
      </c>
      <c r="S58" s="183" t="s">
        <v>54</v>
      </c>
      <c r="T58" s="199" t="s">
        <v>54</v>
      </c>
      <c r="U58" s="142" t="s">
        <v>54</v>
      </c>
      <c r="V58" s="142" t="s">
        <v>54</v>
      </c>
      <c r="W58" s="142" t="s">
        <v>54</v>
      </c>
      <c r="X58" s="142" t="s">
        <v>54</v>
      </c>
      <c r="Y58" s="142" t="s">
        <v>54</v>
      </c>
      <c r="Z58" s="142" t="s">
        <v>54</v>
      </c>
      <c r="AA58" s="142" t="s">
        <v>54</v>
      </c>
      <c r="AB58" s="142" t="s">
        <v>54</v>
      </c>
    </row>
    <row r="59" spans="1:28" s="112" customFormat="1" ht="16.5" x14ac:dyDescent="0.35">
      <c r="A59" s="159" t="s">
        <v>275</v>
      </c>
      <c r="B59" s="159" t="s">
        <v>324</v>
      </c>
      <c r="C59" s="159" t="s">
        <v>60</v>
      </c>
      <c r="D59" s="159" t="s">
        <v>259</v>
      </c>
      <c r="E59" s="159" t="s">
        <v>337</v>
      </c>
      <c r="F59" s="165" t="s">
        <v>338</v>
      </c>
      <c r="G59" s="159" t="s">
        <v>458</v>
      </c>
      <c r="H59" s="159" t="s">
        <v>492</v>
      </c>
      <c r="I59" s="159">
        <v>1</v>
      </c>
      <c r="J59" s="159" t="s">
        <v>329</v>
      </c>
      <c r="K59" s="164">
        <v>0.2</v>
      </c>
      <c r="L59" s="159"/>
      <c r="M59" s="159" t="s">
        <v>498</v>
      </c>
      <c r="N59" s="159">
        <v>12</v>
      </c>
      <c r="O59" s="142" t="s">
        <v>54</v>
      </c>
      <c r="P59" s="142" t="s">
        <v>54</v>
      </c>
      <c r="Q59" s="142" t="s">
        <v>54</v>
      </c>
      <c r="R59" s="142" t="s">
        <v>54</v>
      </c>
      <c r="S59" s="183" t="s">
        <v>54</v>
      </c>
      <c r="T59" s="199" t="s">
        <v>54</v>
      </c>
      <c r="U59" s="142" t="s">
        <v>54</v>
      </c>
      <c r="V59" s="142" t="s">
        <v>54</v>
      </c>
      <c r="W59" s="142" t="s">
        <v>54</v>
      </c>
      <c r="X59" s="142" t="s">
        <v>54</v>
      </c>
      <c r="Y59" s="142" t="s">
        <v>54</v>
      </c>
      <c r="Z59" s="142" t="s">
        <v>54</v>
      </c>
      <c r="AA59" s="142" t="s">
        <v>54</v>
      </c>
      <c r="AB59" s="142" t="s">
        <v>54</v>
      </c>
    </row>
    <row r="60" spans="1:28" ht="16.5" x14ac:dyDescent="0.35">
      <c r="A60" s="159" t="s">
        <v>275</v>
      </c>
      <c r="B60" s="159" t="s">
        <v>324</v>
      </c>
      <c r="C60" s="159" t="s">
        <v>313</v>
      </c>
      <c r="D60" s="138" t="s">
        <v>273</v>
      </c>
      <c r="E60" s="159" t="s">
        <v>804</v>
      </c>
      <c r="F60" s="165" t="s">
        <v>694</v>
      </c>
      <c r="G60" s="159" t="s">
        <v>693</v>
      </c>
      <c r="H60" s="159" t="s">
        <v>692</v>
      </c>
      <c r="I60" s="159">
        <v>1</v>
      </c>
      <c r="J60" s="159" t="s">
        <v>329</v>
      </c>
      <c r="K60" s="164">
        <v>0.2</v>
      </c>
      <c r="L60" s="159"/>
      <c r="M60" s="159" t="s">
        <v>494</v>
      </c>
      <c r="N60" s="159">
        <v>4</v>
      </c>
      <c r="O60" s="142" t="s">
        <v>54</v>
      </c>
      <c r="P60" s="142" t="s">
        <v>54</v>
      </c>
      <c r="Q60" s="142" t="s">
        <v>54</v>
      </c>
      <c r="R60" s="142" t="s">
        <v>54</v>
      </c>
      <c r="S60" s="183" t="s">
        <v>54</v>
      </c>
      <c r="T60" s="199" t="s">
        <v>54</v>
      </c>
      <c r="U60" s="142" t="s">
        <v>54</v>
      </c>
      <c r="V60" s="142" t="s">
        <v>54</v>
      </c>
      <c r="W60" s="142" t="s">
        <v>54</v>
      </c>
      <c r="X60" s="142" t="s">
        <v>54</v>
      </c>
      <c r="Y60" s="142" t="s">
        <v>54</v>
      </c>
      <c r="Z60" s="142" t="s">
        <v>54</v>
      </c>
      <c r="AA60" s="142" t="s">
        <v>54</v>
      </c>
      <c r="AB60" s="142" t="s">
        <v>54</v>
      </c>
    </row>
    <row r="61" spans="1:28" ht="16.5" x14ac:dyDescent="0.35">
      <c r="A61" s="159" t="s">
        <v>275</v>
      </c>
      <c r="B61" s="159" t="s">
        <v>324</v>
      </c>
      <c r="C61" s="159" t="s">
        <v>59</v>
      </c>
      <c r="D61" s="138" t="s">
        <v>273</v>
      </c>
      <c r="E61" s="159" t="s">
        <v>805</v>
      </c>
      <c r="F61" s="165" t="s">
        <v>708</v>
      </c>
      <c r="G61" s="159" t="s">
        <v>707</v>
      </c>
      <c r="H61" s="159" t="s">
        <v>706</v>
      </c>
      <c r="I61" s="159">
        <v>18</v>
      </c>
      <c r="J61" s="159" t="s">
        <v>329</v>
      </c>
      <c r="K61" s="164">
        <v>18</v>
      </c>
      <c r="L61" s="159"/>
      <c r="M61" s="159" t="s">
        <v>494</v>
      </c>
      <c r="N61" s="159">
        <v>2</v>
      </c>
      <c r="O61" s="142" t="s">
        <v>54</v>
      </c>
      <c r="P61" s="142" t="s">
        <v>54</v>
      </c>
      <c r="Q61" s="142" t="s">
        <v>54</v>
      </c>
      <c r="R61" s="142" t="s">
        <v>54</v>
      </c>
      <c r="S61" s="183" t="s">
        <v>54</v>
      </c>
      <c r="T61" s="199" t="s">
        <v>54</v>
      </c>
      <c r="U61" s="142" t="s">
        <v>54</v>
      </c>
      <c r="V61" s="142" t="s">
        <v>54</v>
      </c>
      <c r="W61" s="142" t="s">
        <v>54</v>
      </c>
      <c r="X61" s="142" t="s">
        <v>54</v>
      </c>
      <c r="Y61" s="142" t="s">
        <v>54</v>
      </c>
      <c r="Z61" s="142" t="s">
        <v>54</v>
      </c>
      <c r="AA61" s="142" t="s">
        <v>54</v>
      </c>
      <c r="AB61" s="142" t="s">
        <v>54</v>
      </c>
    </row>
    <row r="62" spans="1:28" ht="16.5" x14ac:dyDescent="0.35">
      <c r="A62" s="159" t="s">
        <v>275</v>
      </c>
      <c r="B62" s="159" t="s">
        <v>324</v>
      </c>
      <c r="C62" s="159" t="s">
        <v>59</v>
      </c>
      <c r="D62" s="138" t="s">
        <v>273</v>
      </c>
      <c r="E62" s="159" t="s">
        <v>806</v>
      </c>
      <c r="F62" s="165" t="s">
        <v>664</v>
      </c>
      <c r="G62" s="159" t="s">
        <v>663</v>
      </c>
      <c r="H62" s="159" t="s">
        <v>662</v>
      </c>
      <c r="I62" s="159">
        <v>3</v>
      </c>
      <c r="J62" s="159" t="s">
        <v>329</v>
      </c>
      <c r="K62" s="164">
        <v>3</v>
      </c>
      <c r="L62" s="159"/>
      <c r="M62" s="159" t="s">
        <v>505</v>
      </c>
      <c r="N62" s="159" t="s">
        <v>1147</v>
      </c>
      <c r="O62" s="142" t="s">
        <v>54</v>
      </c>
      <c r="P62" s="142" t="s">
        <v>54</v>
      </c>
      <c r="Q62" s="142" t="s">
        <v>54</v>
      </c>
      <c r="R62" s="142" t="s">
        <v>54</v>
      </c>
      <c r="S62" s="183" t="s">
        <v>54</v>
      </c>
      <c r="T62" s="199" t="s">
        <v>54</v>
      </c>
      <c r="U62" s="142" t="s">
        <v>54</v>
      </c>
      <c r="V62" s="142" t="s">
        <v>54</v>
      </c>
      <c r="W62" s="142" t="s">
        <v>54</v>
      </c>
      <c r="X62" s="142" t="s">
        <v>54</v>
      </c>
      <c r="Y62" s="142" t="s">
        <v>54</v>
      </c>
      <c r="Z62" s="142" t="s">
        <v>54</v>
      </c>
      <c r="AA62" s="142" t="s">
        <v>54</v>
      </c>
      <c r="AB62" s="142" t="s">
        <v>54</v>
      </c>
    </row>
    <row r="63" spans="1:28" ht="16.5" x14ac:dyDescent="0.35">
      <c r="A63" s="159" t="s">
        <v>257</v>
      </c>
      <c r="B63" s="159" t="s">
        <v>257</v>
      </c>
      <c r="C63" s="159" t="s">
        <v>63</v>
      </c>
      <c r="D63" s="138" t="s">
        <v>1288</v>
      </c>
      <c r="E63" s="159" t="s">
        <v>793</v>
      </c>
      <c r="F63" s="165" t="s">
        <v>637</v>
      </c>
      <c r="G63" s="159" t="s">
        <v>636</v>
      </c>
      <c r="H63" s="159" t="s">
        <v>638</v>
      </c>
      <c r="I63" s="111">
        <v>1</v>
      </c>
      <c r="J63" s="111" t="s">
        <v>639</v>
      </c>
      <c r="K63" s="124">
        <v>0.1</v>
      </c>
      <c r="L63" s="124"/>
      <c r="M63" s="111" t="s">
        <v>640</v>
      </c>
      <c r="N63" s="159" t="s">
        <v>1147</v>
      </c>
      <c r="O63" s="151" t="s">
        <v>54</v>
      </c>
      <c r="P63" s="151" t="s">
        <v>54</v>
      </c>
      <c r="Q63" s="151" t="s">
        <v>54</v>
      </c>
      <c r="R63" s="151" t="s">
        <v>54</v>
      </c>
      <c r="S63" s="183" t="s">
        <v>54</v>
      </c>
      <c r="T63" s="199" t="s">
        <v>54</v>
      </c>
      <c r="U63" s="151" t="s">
        <v>54</v>
      </c>
      <c r="V63" s="151" t="s">
        <v>54</v>
      </c>
      <c r="W63" s="151" t="s">
        <v>54</v>
      </c>
      <c r="X63" s="151" t="s">
        <v>54</v>
      </c>
      <c r="Y63" s="151" t="s">
        <v>54</v>
      </c>
      <c r="Z63" s="151" t="s">
        <v>54</v>
      </c>
      <c r="AA63" s="151" t="s">
        <v>54</v>
      </c>
      <c r="AB63" s="151" t="s">
        <v>54</v>
      </c>
    </row>
    <row r="64" spans="1:28" ht="16.5" x14ac:dyDescent="0.35">
      <c r="A64" s="159" t="s">
        <v>257</v>
      </c>
      <c r="B64" s="159" t="s">
        <v>257</v>
      </c>
      <c r="C64" s="159" t="s">
        <v>63</v>
      </c>
      <c r="D64" s="138" t="s">
        <v>1288</v>
      </c>
      <c r="E64" s="159" t="s">
        <v>712</v>
      </c>
      <c r="F64" s="165" t="s">
        <v>715</v>
      </c>
      <c r="G64" s="159" t="s">
        <v>714</v>
      </c>
      <c r="H64" s="159" t="s">
        <v>713</v>
      </c>
      <c r="I64" s="159">
        <v>1</v>
      </c>
      <c r="J64" s="159" t="s">
        <v>329</v>
      </c>
      <c r="K64" s="164">
        <v>0.2</v>
      </c>
      <c r="L64" s="159"/>
      <c r="M64" s="159" t="s">
        <v>494</v>
      </c>
      <c r="N64" s="159" t="s">
        <v>1147</v>
      </c>
      <c r="O64" s="151" t="s">
        <v>54</v>
      </c>
      <c r="P64" s="151" t="s">
        <v>54</v>
      </c>
      <c r="Q64" s="151" t="s">
        <v>54</v>
      </c>
      <c r="R64" s="151" t="s">
        <v>54</v>
      </c>
      <c r="S64" s="183" t="s">
        <v>54</v>
      </c>
      <c r="T64" s="199" t="s">
        <v>54</v>
      </c>
      <c r="U64" s="151" t="s">
        <v>54</v>
      </c>
      <c r="V64" s="151" t="s">
        <v>54</v>
      </c>
      <c r="W64" s="151" t="s">
        <v>54</v>
      </c>
      <c r="X64" s="151" t="s">
        <v>54</v>
      </c>
      <c r="Y64" s="151" t="s">
        <v>54</v>
      </c>
      <c r="Z64" s="151" t="s">
        <v>54</v>
      </c>
      <c r="AA64" s="151" t="s">
        <v>54</v>
      </c>
      <c r="AB64" s="151" t="s">
        <v>54</v>
      </c>
    </row>
    <row r="65" spans="1:28" ht="16.5" x14ac:dyDescent="0.35">
      <c r="A65" s="159" t="s">
        <v>257</v>
      </c>
      <c r="B65" s="159" t="s">
        <v>257</v>
      </c>
      <c r="C65" s="159" t="s">
        <v>63</v>
      </c>
      <c r="D65" s="138" t="s">
        <v>1305</v>
      </c>
      <c r="E65" s="159" t="s">
        <v>716</v>
      </c>
      <c r="F65" s="165" t="s">
        <v>719</v>
      </c>
      <c r="G65" s="159" t="s">
        <v>718</v>
      </c>
      <c r="H65" s="159" t="s">
        <v>717</v>
      </c>
      <c r="I65" s="159">
        <v>1</v>
      </c>
      <c r="J65" s="159" t="s">
        <v>329</v>
      </c>
      <c r="K65" s="164">
        <v>0.2</v>
      </c>
      <c r="L65" s="159"/>
      <c r="M65" s="159" t="s">
        <v>494</v>
      </c>
      <c r="N65" s="159" t="s">
        <v>1147</v>
      </c>
      <c r="O65" s="151" t="s">
        <v>54</v>
      </c>
      <c r="P65" s="151" t="s">
        <v>54</v>
      </c>
      <c r="Q65" s="151" t="s">
        <v>54</v>
      </c>
      <c r="R65" s="151" t="s">
        <v>54</v>
      </c>
      <c r="S65" s="183" t="s">
        <v>54</v>
      </c>
      <c r="T65" s="199" t="s">
        <v>54</v>
      </c>
      <c r="U65" s="151" t="s">
        <v>54</v>
      </c>
      <c r="V65" s="151" t="s">
        <v>54</v>
      </c>
      <c r="W65" s="151" t="s">
        <v>54</v>
      </c>
      <c r="X65" s="151" t="s">
        <v>54</v>
      </c>
      <c r="Y65" s="151" t="s">
        <v>54</v>
      </c>
      <c r="Z65" s="151" t="s">
        <v>54</v>
      </c>
      <c r="AA65" s="151" t="s">
        <v>54</v>
      </c>
      <c r="AB65" s="151" t="s">
        <v>54</v>
      </c>
    </row>
    <row r="66" spans="1:28" ht="16.5" x14ac:dyDescent="0.35">
      <c r="A66" s="159" t="s">
        <v>275</v>
      </c>
      <c r="B66" s="159" t="s">
        <v>324</v>
      </c>
      <c r="C66" s="159" t="s">
        <v>63</v>
      </c>
      <c r="D66" s="138" t="s">
        <v>685</v>
      </c>
      <c r="E66" s="159" t="s">
        <v>807</v>
      </c>
      <c r="F66" s="165" t="s">
        <v>1212</v>
      </c>
      <c r="G66" s="159" t="s">
        <v>687</v>
      </c>
      <c r="H66" s="159" t="s">
        <v>688</v>
      </c>
      <c r="I66" s="159">
        <v>1</v>
      </c>
      <c r="J66" s="159" t="s">
        <v>329</v>
      </c>
      <c r="K66" s="164">
        <v>0.1</v>
      </c>
      <c r="L66" s="159"/>
      <c r="M66" s="159" t="s">
        <v>494</v>
      </c>
      <c r="N66" s="159" t="s">
        <v>1147</v>
      </c>
      <c r="O66" s="142" t="s">
        <v>54</v>
      </c>
      <c r="P66" s="142" t="s">
        <v>54</v>
      </c>
      <c r="Q66" s="142" t="s">
        <v>54</v>
      </c>
      <c r="R66" s="142" t="s">
        <v>54</v>
      </c>
      <c r="S66" s="183" t="s">
        <v>54</v>
      </c>
      <c r="T66" s="199" t="s">
        <v>54</v>
      </c>
      <c r="U66" s="142" t="s">
        <v>54</v>
      </c>
      <c r="V66" s="142" t="s">
        <v>54</v>
      </c>
      <c r="W66" s="142" t="s">
        <v>54</v>
      </c>
      <c r="X66" s="142" t="s">
        <v>54</v>
      </c>
      <c r="Y66" s="142" t="s">
        <v>54</v>
      </c>
      <c r="Z66" s="142" t="s">
        <v>54</v>
      </c>
      <c r="AA66" s="142" t="s">
        <v>54</v>
      </c>
      <c r="AB66" s="142" t="s">
        <v>54</v>
      </c>
    </row>
    <row r="67" spans="1:28" ht="16.5" x14ac:dyDescent="0.35">
      <c r="A67" s="159" t="s">
        <v>275</v>
      </c>
      <c r="B67" s="159" t="s">
        <v>324</v>
      </c>
      <c r="C67" s="159" t="s">
        <v>313</v>
      </c>
      <c r="D67" s="138" t="s">
        <v>273</v>
      </c>
      <c r="E67" s="159" t="s">
        <v>808</v>
      </c>
      <c r="F67" s="165" t="s">
        <v>627</v>
      </c>
      <c r="G67" s="159" t="s">
        <v>626</v>
      </c>
      <c r="H67" s="159" t="s">
        <v>628</v>
      </c>
      <c r="I67" s="159">
        <v>1</v>
      </c>
      <c r="J67" s="159" t="s">
        <v>329</v>
      </c>
      <c r="K67" s="164">
        <v>0.05</v>
      </c>
      <c r="L67" s="159"/>
      <c r="M67" s="159" t="s">
        <v>503</v>
      </c>
      <c r="N67" s="159" t="s">
        <v>1147</v>
      </c>
      <c r="O67" s="142" t="s">
        <v>54</v>
      </c>
      <c r="P67" s="142" t="s">
        <v>54</v>
      </c>
      <c r="Q67" s="142" t="s">
        <v>54</v>
      </c>
      <c r="R67" s="142" t="s">
        <v>54</v>
      </c>
      <c r="S67" s="183" t="s">
        <v>54</v>
      </c>
      <c r="T67" s="199" t="s">
        <v>54</v>
      </c>
      <c r="U67" s="142" t="s">
        <v>54</v>
      </c>
      <c r="V67" s="142" t="s">
        <v>54</v>
      </c>
      <c r="W67" s="142" t="s">
        <v>54</v>
      </c>
      <c r="X67" s="142" t="s">
        <v>54</v>
      </c>
      <c r="Y67" s="142" t="s">
        <v>54</v>
      </c>
      <c r="Z67" s="142" t="s">
        <v>54</v>
      </c>
      <c r="AA67" s="142" t="s">
        <v>54</v>
      </c>
      <c r="AB67" s="142" t="s">
        <v>54</v>
      </c>
    </row>
    <row r="68" spans="1:28" ht="16.5" x14ac:dyDescent="0.35">
      <c r="A68" s="159" t="s">
        <v>350</v>
      </c>
      <c r="B68" s="159" t="s">
        <v>142</v>
      </c>
      <c r="C68" s="159" t="s">
        <v>310</v>
      </c>
      <c r="D68" s="138" t="s">
        <v>273</v>
      </c>
      <c r="E68" s="159" t="s">
        <v>809</v>
      </c>
      <c r="F68" s="165" t="s">
        <v>729</v>
      </c>
      <c r="G68" s="159" t="s">
        <v>728</v>
      </c>
      <c r="H68" s="159" t="s">
        <v>727</v>
      </c>
      <c r="I68" s="159">
        <v>1</v>
      </c>
      <c r="J68" s="159" t="s">
        <v>329</v>
      </c>
      <c r="K68" s="164">
        <v>0.05</v>
      </c>
      <c r="L68" s="159"/>
      <c r="M68" s="159" t="s">
        <v>503</v>
      </c>
      <c r="N68" s="229">
        <v>17</v>
      </c>
      <c r="O68" s="128"/>
      <c r="P68" s="142" t="s">
        <v>54</v>
      </c>
      <c r="Q68" s="128"/>
      <c r="R68" s="142" t="s">
        <v>54</v>
      </c>
      <c r="S68" s="184"/>
      <c r="T68" s="199"/>
      <c r="U68" s="128"/>
      <c r="V68" s="128"/>
      <c r="W68" s="128"/>
      <c r="X68" s="142" t="s">
        <v>54</v>
      </c>
      <c r="Y68" s="128"/>
      <c r="Z68" s="128"/>
      <c r="AA68" s="128"/>
      <c r="AB68" s="142" t="s">
        <v>54</v>
      </c>
    </row>
    <row r="69" spans="1:28" ht="16.5" x14ac:dyDescent="0.35">
      <c r="A69" s="159" t="s">
        <v>350</v>
      </c>
      <c r="B69" s="159" t="s">
        <v>141</v>
      </c>
      <c r="C69" s="159" t="s">
        <v>310</v>
      </c>
      <c r="D69" s="138" t="s">
        <v>647</v>
      </c>
      <c r="E69" s="159" t="s">
        <v>722</v>
      </c>
      <c r="F69" s="165" t="s">
        <v>725</v>
      </c>
      <c r="G69" s="159" t="s">
        <v>724</v>
      </c>
      <c r="H69" s="159" t="s">
        <v>723</v>
      </c>
      <c r="I69" s="159">
        <v>1</v>
      </c>
      <c r="J69" s="159" t="s">
        <v>329</v>
      </c>
      <c r="K69" s="164">
        <v>0.05</v>
      </c>
      <c r="L69" s="159"/>
      <c r="M69" s="159" t="s">
        <v>503</v>
      </c>
      <c r="N69" s="229"/>
      <c r="O69" s="142" t="s">
        <v>54</v>
      </c>
      <c r="P69" s="128"/>
      <c r="Q69" s="142" t="s">
        <v>54</v>
      </c>
      <c r="R69" s="128"/>
      <c r="S69" s="184"/>
      <c r="T69" s="199"/>
      <c r="U69" s="128"/>
      <c r="V69" s="128"/>
      <c r="W69" s="142" t="s">
        <v>54</v>
      </c>
      <c r="X69" s="128"/>
      <c r="Y69" s="128"/>
      <c r="Z69" s="128"/>
      <c r="AA69" s="142" t="s">
        <v>54</v>
      </c>
      <c r="AB69" s="128"/>
    </row>
    <row r="70" spans="1:28" ht="16.5" x14ac:dyDescent="0.35">
      <c r="A70" s="159" t="s">
        <v>358</v>
      </c>
      <c r="B70" s="159" t="s">
        <v>142</v>
      </c>
      <c r="C70" s="159" t="s">
        <v>310</v>
      </c>
      <c r="D70" s="159" t="s">
        <v>259</v>
      </c>
      <c r="E70" s="159" t="s">
        <v>359</v>
      </c>
      <c r="F70" s="165" t="s">
        <v>360</v>
      </c>
      <c r="G70" s="159" t="s">
        <v>466</v>
      </c>
      <c r="H70" s="159" t="s">
        <v>493</v>
      </c>
      <c r="I70" s="159">
        <v>1</v>
      </c>
      <c r="J70" s="159" t="s">
        <v>329</v>
      </c>
      <c r="K70" s="164">
        <v>0.05</v>
      </c>
      <c r="L70" s="159"/>
      <c r="M70" s="159" t="s">
        <v>503</v>
      </c>
      <c r="N70" s="229"/>
      <c r="O70" s="135"/>
      <c r="P70" s="135"/>
      <c r="Q70" s="135"/>
      <c r="R70" s="135"/>
      <c r="S70" s="184"/>
      <c r="T70" s="199" t="s">
        <v>54</v>
      </c>
      <c r="U70" s="135"/>
      <c r="V70" s="142" t="s">
        <v>54</v>
      </c>
      <c r="W70" s="135"/>
      <c r="X70" s="142"/>
      <c r="Y70" s="135"/>
      <c r="Z70" s="142" t="s">
        <v>54</v>
      </c>
      <c r="AA70" s="135"/>
      <c r="AB70" s="135"/>
    </row>
    <row r="71" spans="1:28" ht="16.5" x14ac:dyDescent="0.35">
      <c r="A71" s="159" t="s">
        <v>361</v>
      </c>
      <c r="B71" s="159" t="s">
        <v>362</v>
      </c>
      <c r="C71" s="159" t="s">
        <v>363</v>
      </c>
      <c r="D71" s="159" t="s">
        <v>364</v>
      </c>
      <c r="E71" s="159" t="s">
        <v>789</v>
      </c>
      <c r="F71" s="165" t="s">
        <v>621</v>
      </c>
      <c r="G71" s="159" t="s">
        <v>620</v>
      </c>
      <c r="H71" s="159" t="s">
        <v>619</v>
      </c>
      <c r="I71" s="159">
        <v>1</v>
      </c>
      <c r="J71" s="159" t="s">
        <v>329</v>
      </c>
      <c r="K71" s="164">
        <v>0.05</v>
      </c>
      <c r="L71" s="159"/>
      <c r="M71" s="159" t="s">
        <v>503</v>
      </c>
      <c r="N71" s="229"/>
      <c r="O71" s="135"/>
      <c r="P71" s="135"/>
      <c r="Q71" s="135"/>
      <c r="R71" s="135"/>
      <c r="S71" s="183" t="s">
        <v>54</v>
      </c>
      <c r="T71" s="197"/>
      <c r="U71" s="142" t="s">
        <v>54</v>
      </c>
      <c r="V71" s="135"/>
      <c r="W71" s="135"/>
      <c r="X71" s="135"/>
      <c r="Y71" s="142" t="s">
        <v>54</v>
      </c>
      <c r="Z71" s="135"/>
      <c r="AA71" s="135"/>
      <c r="AB71" s="135"/>
    </row>
    <row r="72" spans="1:28" ht="16.5" x14ac:dyDescent="0.35">
      <c r="A72" s="159" t="s">
        <v>275</v>
      </c>
      <c r="B72" s="159" t="s">
        <v>324</v>
      </c>
      <c r="C72" s="159" t="s">
        <v>64</v>
      </c>
      <c r="D72" s="159" t="s">
        <v>259</v>
      </c>
      <c r="E72" s="159" t="s">
        <v>370</v>
      </c>
      <c r="F72" s="165" t="s">
        <v>353</v>
      </c>
      <c r="G72" s="159" t="s">
        <v>371</v>
      </c>
      <c r="H72" s="159" t="s">
        <v>372</v>
      </c>
      <c r="I72" s="159">
        <v>4</v>
      </c>
      <c r="J72" s="159" t="s">
        <v>329</v>
      </c>
      <c r="K72" s="164">
        <v>1</v>
      </c>
      <c r="L72" s="159"/>
      <c r="M72" s="159" t="s">
        <v>494</v>
      </c>
      <c r="N72" s="159" t="s">
        <v>1147</v>
      </c>
      <c r="O72" s="142" t="s">
        <v>54</v>
      </c>
      <c r="P72" s="142" t="s">
        <v>54</v>
      </c>
      <c r="Q72" s="142" t="s">
        <v>54</v>
      </c>
      <c r="R72" s="142" t="s">
        <v>54</v>
      </c>
      <c r="S72" s="183" t="s">
        <v>54</v>
      </c>
      <c r="T72" s="199" t="s">
        <v>54</v>
      </c>
      <c r="U72" s="142" t="s">
        <v>54</v>
      </c>
      <c r="V72" s="142" t="s">
        <v>54</v>
      </c>
      <c r="W72" s="142" t="s">
        <v>54</v>
      </c>
      <c r="X72" s="142" t="s">
        <v>54</v>
      </c>
      <c r="Y72" s="142" t="s">
        <v>54</v>
      </c>
      <c r="Z72" s="142" t="s">
        <v>54</v>
      </c>
      <c r="AA72" s="142" t="s">
        <v>54</v>
      </c>
      <c r="AB72" s="142" t="s">
        <v>54</v>
      </c>
    </row>
    <row r="73" spans="1:28" ht="16.5" x14ac:dyDescent="0.35">
      <c r="A73" s="159" t="s">
        <v>257</v>
      </c>
      <c r="B73" s="159" t="s">
        <v>257</v>
      </c>
      <c r="C73" s="159" t="s">
        <v>63</v>
      </c>
      <c r="D73" s="138" t="s">
        <v>273</v>
      </c>
      <c r="E73" s="159" t="s">
        <v>810</v>
      </c>
      <c r="F73" s="165" t="s">
        <v>660</v>
      </c>
      <c r="G73" s="159" t="s">
        <v>659</v>
      </c>
      <c r="H73" s="159" t="s">
        <v>658</v>
      </c>
      <c r="I73" s="159">
        <v>1</v>
      </c>
      <c r="J73" s="159" t="s">
        <v>329</v>
      </c>
      <c r="K73" s="164">
        <v>0.2</v>
      </c>
      <c r="L73" s="159"/>
      <c r="M73" s="159" t="s">
        <v>494</v>
      </c>
      <c r="N73" s="159">
        <v>27</v>
      </c>
      <c r="O73" s="142" t="s">
        <v>54</v>
      </c>
      <c r="P73" s="142" t="s">
        <v>54</v>
      </c>
      <c r="Q73" s="142" t="s">
        <v>54</v>
      </c>
      <c r="R73" s="142" t="s">
        <v>54</v>
      </c>
      <c r="S73" s="183" t="s">
        <v>54</v>
      </c>
      <c r="T73" s="199" t="s">
        <v>54</v>
      </c>
      <c r="U73" s="142" t="s">
        <v>54</v>
      </c>
      <c r="V73" s="142" t="s">
        <v>54</v>
      </c>
      <c r="W73" s="142" t="s">
        <v>54</v>
      </c>
      <c r="X73" s="142" t="s">
        <v>54</v>
      </c>
      <c r="Y73" s="142" t="s">
        <v>54</v>
      </c>
      <c r="Z73" s="142" t="s">
        <v>54</v>
      </c>
      <c r="AA73" s="142" t="s">
        <v>54</v>
      </c>
      <c r="AB73" s="142" t="s">
        <v>54</v>
      </c>
    </row>
    <row r="74" spans="1:28" ht="16.5" x14ac:dyDescent="0.35">
      <c r="A74" s="159" t="s">
        <v>257</v>
      </c>
      <c r="B74" s="159" t="s">
        <v>257</v>
      </c>
      <c r="C74" s="159" t="s">
        <v>63</v>
      </c>
      <c r="D74" s="138" t="s">
        <v>629</v>
      </c>
      <c r="E74" s="159" t="s">
        <v>811</v>
      </c>
      <c r="F74" s="165" t="s">
        <v>1214</v>
      </c>
      <c r="G74" s="159" t="s">
        <v>1213</v>
      </c>
      <c r="H74" s="159" t="s">
        <v>623</v>
      </c>
      <c r="I74" s="159">
        <v>1</v>
      </c>
      <c r="J74" s="159" t="s">
        <v>329</v>
      </c>
      <c r="K74" s="164">
        <v>1</v>
      </c>
      <c r="L74" s="159"/>
      <c r="M74" s="159" t="s">
        <v>494</v>
      </c>
      <c r="N74" s="159">
        <v>20</v>
      </c>
      <c r="O74" s="142" t="s">
        <v>54</v>
      </c>
      <c r="P74" s="142" t="s">
        <v>54</v>
      </c>
      <c r="Q74" s="142" t="s">
        <v>54</v>
      </c>
      <c r="R74" s="142" t="s">
        <v>54</v>
      </c>
      <c r="S74" s="183" t="s">
        <v>54</v>
      </c>
      <c r="T74" s="199" t="s">
        <v>54</v>
      </c>
      <c r="U74" s="142" t="s">
        <v>54</v>
      </c>
      <c r="V74" s="142" t="s">
        <v>54</v>
      </c>
      <c r="W74" s="142" t="s">
        <v>54</v>
      </c>
      <c r="X74" s="142" t="s">
        <v>54</v>
      </c>
      <c r="Y74" s="142" t="s">
        <v>54</v>
      </c>
      <c r="Z74" s="142" t="s">
        <v>54</v>
      </c>
      <c r="AA74" s="142" t="s">
        <v>54</v>
      </c>
      <c r="AB74" s="142" t="s">
        <v>54</v>
      </c>
    </row>
    <row r="75" spans="1:28" ht="16.5" x14ac:dyDescent="0.35">
      <c r="A75" s="159" t="s">
        <v>417</v>
      </c>
      <c r="B75" s="159" t="s">
        <v>417</v>
      </c>
      <c r="C75" s="159" t="s">
        <v>62</v>
      </c>
      <c r="D75" s="159" t="s">
        <v>418</v>
      </c>
      <c r="E75" s="159" t="s">
        <v>419</v>
      </c>
      <c r="F75" s="159" t="s">
        <v>420</v>
      </c>
      <c r="G75" s="159" t="s">
        <v>732</v>
      </c>
      <c r="H75" s="159" t="s">
        <v>421</v>
      </c>
      <c r="I75" s="159">
        <v>1</v>
      </c>
      <c r="J75" s="159" t="s">
        <v>53</v>
      </c>
      <c r="K75" s="164">
        <v>1</v>
      </c>
      <c r="L75" s="159"/>
      <c r="M75" s="159" t="s">
        <v>422</v>
      </c>
      <c r="N75" s="159" t="s">
        <v>1147</v>
      </c>
      <c r="O75" s="142" t="s">
        <v>54</v>
      </c>
      <c r="P75" s="142" t="s">
        <v>54</v>
      </c>
      <c r="Q75" s="142" t="s">
        <v>54</v>
      </c>
      <c r="R75" s="142" t="s">
        <v>54</v>
      </c>
      <c r="S75" s="183" t="s">
        <v>54</v>
      </c>
      <c r="T75" s="199" t="s">
        <v>54</v>
      </c>
      <c r="U75" s="142" t="s">
        <v>54</v>
      </c>
      <c r="V75" s="142" t="s">
        <v>54</v>
      </c>
      <c r="W75" s="142" t="s">
        <v>54</v>
      </c>
      <c r="X75" s="142" t="s">
        <v>54</v>
      </c>
      <c r="Y75" s="142" t="s">
        <v>54</v>
      </c>
      <c r="Z75" s="142" t="s">
        <v>54</v>
      </c>
      <c r="AA75" s="142" t="s">
        <v>54</v>
      </c>
      <c r="AB75" s="142" t="s">
        <v>54</v>
      </c>
    </row>
    <row r="76" spans="1:28" ht="16.5" x14ac:dyDescent="0.35">
      <c r="A76" s="159" t="s">
        <v>417</v>
      </c>
      <c r="B76" s="159" t="s">
        <v>417</v>
      </c>
      <c r="C76" s="159" t="s">
        <v>62</v>
      </c>
      <c r="D76" s="159" t="s">
        <v>418</v>
      </c>
      <c r="E76" s="159" t="s">
        <v>423</v>
      </c>
      <c r="F76" s="159" t="s">
        <v>424</v>
      </c>
      <c r="G76" s="159" t="s">
        <v>733</v>
      </c>
      <c r="H76" s="159" t="s">
        <v>425</v>
      </c>
      <c r="I76" s="159">
        <v>1</v>
      </c>
      <c r="J76" s="159" t="s">
        <v>53</v>
      </c>
      <c r="K76" s="164">
        <v>0.2</v>
      </c>
      <c r="L76" s="159"/>
      <c r="M76" s="159" t="s">
        <v>422</v>
      </c>
      <c r="N76" s="159" t="s">
        <v>1147</v>
      </c>
      <c r="O76" s="142" t="s">
        <v>54</v>
      </c>
      <c r="P76" s="142" t="s">
        <v>54</v>
      </c>
      <c r="Q76" s="142" t="s">
        <v>54</v>
      </c>
      <c r="R76" s="142" t="s">
        <v>54</v>
      </c>
      <c r="S76" s="183" t="s">
        <v>54</v>
      </c>
      <c r="T76" s="199" t="s">
        <v>54</v>
      </c>
      <c r="U76" s="142" t="s">
        <v>54</v>
      </c>
      <c r="V76" s="142" t="s">
        <v>54</v>
      </c>
      <c r="W76" s="142" t="s">
        <v>54</v>
      </c>
      <c r="X76" s="142" t="s">
        <v>54</v>
      </c>
      <c r="Y76" s="142" t="s">
        <v>54</v>
      </c>
      <c r="Z76" s="142" t="s">
        <v>54</v>
      </c>
      <c r="AA76" s="142" t="s">
        <v>54</v>
      </c>
      <c r="AB76" s="142" t="s">
        <v>54</v>
      </c>
    </row>
    <row r="77" spans="1:28" ht="16.5" x14ac:dyDescent="0.35">
      <c r="A77" s="159" t="s">
        <v>417</v>
      </c>
      <c r="B77" s="159" t="s">
        <v>417</v>
      </c>
      <c r="C77" s="159" t="s">
        <v>62</v>
      </c>
      <c r="D77" s="159" t="s">
        <v>418</v>
      </c>
      <c r="E77" s="159" t="s">
        <v>426</v>
      </c>
      <c r="F77" s="159" t="s">
        <v>427</v>
      </c>
      <c r="G77" s="159" t="s">
        <v>734</v>
      </c>
      <c r="H77" s="159" t="s">
        <v>428</v>
      </c>
      <c r="I77" s="159">
        <v>1</v>
      </c>
      <c r="J77" s="159" t="s">
        <v>53</v>
      </c>
      <c r="K77" s="164">
        <v>0.2</v>
      </c>
      <c r="L77" s="159"/>
      <c r="M77" s="159" t="s">
        <v>422</v>
      </c>
      <c r="N77" s="159" t="s">
        <v>1147</v>
      </c>
      <c r="O77" s="142" t="s">
        <v>54</v>
      </c>
      <c r="P77" s="142" t="s">
        <v>54</v>
      </c>
      <c r="Q77" s="142" t="s">
        <v>54</v>
      </c>
      <c r="R77" s="142" t="s">
        <v>54</v>
      </c>
      <c r="S77" s="183" t="s">
        <v>54</v>
      </c>
      <c r="T77" s="199" t="s">
        <v>54</v>
      </c>
      <c r="U77" s="142" t="s">
        <v>54</v>
      </c>
      <c r="V77" s="142" t="s">
        <v>54</v>
      </c>
      <c r="W77" s="142" t="s">
        <v>54</v>
      </c>
      <c r="X77" s="142" t="s">
        <v>54</v>
      </c>
      <c r="Y77" s="142" t="s">
        <v>54</v>
      </c>
      <c r="Z77" s="142" t="s">
        <v>54</v>
      </c>
      <c r="AA77" s="142" t="s">
        <v>54</v>
      </c>
      <c r="AB77" s="142" t="s">
        <v>54</v>
      </c>
    </row>
    <row r="78" spans="1:28" s="112" customFormat="1" ht="16.5" x14ac:dyDescent="0.35">
      <c r="A78" s="159" t="s">
        <v>417</v>
      </c>
      <c r="B78" s="159" t="s">
        <v>417</v>
      </c>
      <c r="C78" s="159" t="s">
        <v>62</v>
      </c>
      <c r="D78" s="159" t="s">
        <v>418</v>
      </c>
      <c r="E78" s="159" t="s">
        <v>1151</v>
      </c>
      <c r="F78" s="159" t="s">
        <v>429</v>
      </c>
      <c r="G78" s="159" t="s">
        <v>991</v>
      </c>
      <c r="H78" s="159" t="s">
        <v>870</v>
      </c>
      <c r="I78" s="159">
        <v>1</v>
      </c>
      <c r="J78" s="159" t="s">
        <v>53</v>
      </c>
      <c r="K78" s="164">
        <v>0.25</v>
      </c>
      <c r="L78" s="159"/>
      <c r="M78" s="159" t="s">
        <v>422</v>
      </c>
      <c r="N78" s="159" t="s">
        <v>1147</v>
      </c>
      <c r="O78" s="170" t="s">
        <v>54</v>
      </c>
      <c r="P78" s="170" t="s">
        <v>54</v>
      </c>
      <c r="Q78" s="170" t="s">
        <v>54</v>
      </c>
      <c r="R78" s="170" t="s">
        <v>54</v>
      </c>
      <c r="S78" s="183" t="s">
        <v>54</v>
      </c>
      <c r="T78" s="199" t="s">
        <v>54</v>
      </c>
      <c r="U78" s="170" t="s">
        <v>54</v>
      </c>
      <c r="V78" s="170" t="s">
        <v>54</v>
      </c>
      <c r="W78" s="170" t="s">
        <v>54</v>
      </c>
      <c r="X78" s="170" t="s">
        <v>54</v>
      </c>
      <c r="Y78" s="170" t="s">
        <v>54</v>
      </c>
      <c r="Z78" s="170" t="s">
        <v>54</v>
      </c>
      <c r="AA78" s="170" t="s">
        <v>54</v>
      </c>
      <c r="AB78" s="170" t="s">
        <v>54</v>
      </c>
    </row>
    <row r="79" spans="1:28" s="112" customFormat="1" ht="16.5" x14ac:dyDescent="0.35">
      <c r="A79" s="159" t="s">
        <v>417</v>
      </c>
      <c r="B79" s="159" t="s">
        <v>417</v>
      </c>
      <c r="C79" s="159" t="s">
        <v>62</v>
      </c>
      <c r="D79" s="159" t="s">
        <v>418</v>
      </c>
      <c r="E79" s="159" t="s">
        <v>835</v>
      </c>
      <c r="F79" s="159" t="s">
        <v>430</v>
      </c>
      <c r="G79" s="159" t="s">
        <v>992</v>
      </c>
      <c r="H79" s="159" t="s">
        <v>871</v>
      </c>
      <c r="I79" s="159">
        <v>1</v>
      </c>
      <c r="J79" s="159" t="s">
        <v>53</v>
      </c>
      <c r="K79" s="164">
        <v>0.25</v>
      </c>
      <c r="L79" s="159"/>
      <c r="M79" s="159" t="s">
        <v>422</v>
      </c>
      <c r="N79" s="159" t="s">
        <v>1147</v>
      </c>
      <c r="O79" s="170" t="s">
        <v>54</v>
      </c>
      <c r="P79" s="170" t="s">
        <v>54</v>
      </c>
      <c r="Q79" s="170" t="s">
        <v>54</v>
      </c>
      <c r="R79" s="170" t="s">
        <v>54</v>
      </c>
      <c r="S79" s="183" t="s">
        <v>54</v>
      </c>
      <c r="T79" s="199" t="s">
        <v>54</v>
      </c>
      <c r="U79" s="170" t="s">
        <v>54</v>
      </c>
      <c r="V79" s="170" t="s">
        <v>54</v>
      </c>
      <c r="W79" s="170" t="s">
        <v>54</v>
      </c>
      <c r="X79" s="170" t="s">
        <v>54</v>
      </c>
      <c r="Y79" s="170" t="s">
        <v>54</v>
      </c>
      <c r="Z79" s="170" t="s">
        <v>54</v>
      </c>
      <c r="AA79" s="170" t="s">
        <v>54</v>
      </c>
      <c r="AB79" s="170" t="s">
        <v>54</v>
      </c>
    </row>
    <row r="80" spans="1:28" s="112" customFormat="1" ht="16.5" x14ac:dyDescent="0.35">
      <c r="A80" s="159" t="s">
        <v>417</v>
      </c>
      <c r="B80" s="159" t="s">
        <v>417</v>
      </c>
      <c r="C80" s="159" t="s">
        <v>62</v>
      </c>
      <c r="D80" s="159" t="s">
        <v>418</v>
      </c>
      <c r="E80" s="159" t="s">
        <v>836</v>
      </c>
      <c r="F80" s="159" t="s">
        <v>431</v>
      </c>
      <c r="G80" s="159" t="s">
        <v>993</v>
      </c>
      <c r="H80" s="159" t="s">
        <v>872</v>
      </c>
      <c r="I80" s="159">
        <v>1</v>
      </c>
      <c r="J80" s="159" t="s">
        <v>53</v>
      </c>
      <c r="K80" s="164">
        <v>0.25</v>
      </c>
      <c r="L80" s="159"/>
      <c r="M80" s="159" t="s">
        <v>422</v>
      </c>
      <c r="N80" s="159" t="s">
        <v>1147</v>
      </c>
      <c r="O80" s="170" t="s">
        <v>54</v>
      </c>
      <c r="P80" s="170" t="s">
        <v>54</v>
      </c>
      <c r="Q80" s="170" t="s">
        <v>54</v>
      </c>
      <c r="R80" s="170" t="s">
        <v>54</v>
      </c>
      <c r="S80" s="183" t="s">
        <v>54</v>
      </c>
      <c r="T80" s="199" t="s">
        <v>54</v>
      </c>
      <c r="U80" s="170" t="s">
        <v>54</v>
      </c>
      <c r="V80" s="170" t="s">
        <v>54</v>
      </c>
      <c r="W80" s="170" t="s">
        <v>54</v>
      </c>
      <c r="X80" s="170" t="s">
        <v>54</v>
      </c>
      <c r="Y80" s="170" t="s">
        <v>54</v>
      </c>
      <c r="Z80" s="170" t="s">
        <v>54</v>
      </c>
      <c r="AA80" s="170" t="s">
        <v>54</v>
      </c>
      <c r="AB80" s="170" t="s">
        <v>54</v>
      </c>
    </row>
    <row r="81" spans="1:28" ht="16.5" x14ac:dyDescent="0.35">
      <c r="A81" s="159" t="s">
        <v>417</v>
      </c>
      <c r="B81" s="159" t="s">
        <v>417</v>
      </c>
      <c r="C81" s="159" t="s">
        <v>62</v>
      </c>
      <c r="D81" s="152" t="s">
        <v>1528</v>
      </c>
      <c r="E81" s="159" t="s">
        <v>749</v>
      </c>
      <c r="F81" s="165" t="s">
        <v>752</v>
      </c>
      <c r="G81" s="159" t="s">
        <v>751</v>
      </c>
      <c r="H81" s="159" t="s">
        <v>750</v>
      </c>
      <c r="I81" s="159">
        <v>1</v>
      </c>
      <c r="J81" s="159" t="s">
        <v>753</v>
      </c>
      <c r="K81" s="164">
        <v>1</v>
      </c>
      <c r="L81" s="159"/>
      <c r="M81" s="159" t="s">
        <v>754</v>
      </c>
      <c r="N81" s="159" t="s">
        <v>1147</v>
      </c>
      <c r="O81" s="151" t="s">
        <v>54</v>
      </c>
      <c r="P81" s="151" t="s">
        <v>54</v>
      </c>
      <c r="Q81" s="151" t="s">
        <v>54</v>
      </c>
      <c r="R81" s="151" t="s">
        <v>54</v>
      </c>
      <c r="S81" s="183" t="s">
        <v>54</v>
      </c>
      <c r="T81" s="199" t="s">
        <v>54</v>
      </c>
      <c r="U81" s="151" t="s">
        <v>54</v>
      </c>
      <c r="V81" s="151" t="s">
        <v>54</v>
      </c>
      <c r="W81" s="151" t="s">
        <v>54</v>
      </c>
      <c r="X81" s="151" t="s">
        <v>54</v>
      </c>
      <c r="Y81" s="151" t="s">
        <v>54</v>
      </c>
      <c r="Z81" s="151" t="s">
        <v>54</v>
      </c>
      <c r="AA81" s="151" t="s">
        <v>54</v>
      </c>
      <c r="AB81" s="151" t="s">
        <v>54</v>
      </c>
    </row>
    <row r="82" spans="1:28" ht="16.5" x14ac:dyDescent="0.35">
      <c r="A82" s="159" t="s">
        <v>288</v>
      </c>
      <c r="B82" s="159" t="s">
        <v>257</v>
      </c>
      <c r="C82" s="159" t="s">
        <v>64</v>
      </c>
      <c r="D82" s="159" t="s">
        <v>259</v>
      </c>
      <c r="E82" s="159" t="s">
        <v>373</v>
      </c>
      <c r="F82" s="159" t="s">
        <v>374</v>
      </c>
      <c r="G82" s="159" t="s">
        <v>375</v>
      </c>
      <c r="H82" s="159" t="s">
        <v>376</v>
      </c>
      <c r="I82" s="159">
        <v>1</v>
      </c>
      <c r="J82" s="159" t="s">
        <v>507</v>
      </c>
      <c r="K82" s="164">
        <v>0.1</v>
      </c>
      <c r="L82" s="159"/>
      <c r="M82" s="159" t="s">
        <v>509</v>
      </c>
      <c r="N82" s="159" t="s">
        <v>1147</v>
      </c>
      <c r="O82" s="142"/>
      <c r="P82" s="142"/>
      <c r="Q82" s="142"/>
      <c r="R82" s="142"/>
      <c r="S82" s="184"/>
      <c r="T82" s="199"/>
      <c r="U82" s="142"/>
      <c r="V82" s="142"/>
      <c r="W82" s="142" t="s">
        <v>54</v>
      </c>
      <c r="X82" s="142" t="s">
        <v>54</v>
      </c>
      <c r="Y82" s="142"/>
      <c r="Z82" s="142"/>
      <c r="AA82" s="142"/>
      <c r="AB82" s="142"/>
    </row>
    <row r="83" spans="1:28" ht="16.5" x14ac:dyDescent="0.35">
      <c r="A83" s="159" t="s">
        <v>511</v>
      </c>
      <c r="B83" s="159" t="s">
        <v>257</v>
      </c>
      <c r="C83" s="159" t="s">
        <v>63</v>
      </c>
      <c r="D83" s="138" t="s">
        <v>273</v>
      </c>
      <c r="E83" s="118" t="s">
        <v>1152</v>
      </c>
      <c r="F83" s="165" t="s">
        <v>736</v>
      </c>
      <c r="G83" s="159" t="s">
        <v>690</v>
      </c>
      <c r="H83" s="159" t="s">
        <v>735</v>
      </c>
      <c r="I83" s="159">
        <v>1</v>
      </c>
      <c r="J83" s="159" t="s">
        <v>508</v>
      </c>
      <c r="K83" s="164">
        <v>0.1</v>
      </c>
      <c r="L83" s="159"/>
      <c r="M83" s="159" t="s">
        <v>510</v>
      </c>
      <c r="N83" s="111">
        <v>5</v>
      </c>
      <c r="O83" s="142"/>
      <c r="P83" s="142"/>
      <c r="Q83" s="142"/>
      <c r="R83" s="142"/>
      <c r="S83" s="184"/>
      <c r="T83" s="199"/>
      <c r="U83" s="142"/>
      <c r="V83" s="142"/>
      <c r="W83" s="142" t="s">
        <v>54</v>
      </c>
      <c r="X83" s="142" t="s">
        <v>54</v>
      </c>
      <c r="Y83" s="142"/>
      <c r="Z83" s="142"/>
      <c r="AA83" s="142"/>
      <c r="AB83" s="142"/>
    </row>
    <row r="84" spans="1:28" ht="16.5" x14ac:dyDescent="0.35">
      <c r="A84" s="159" t="s">
        <v>511</v>
      </c>
      <c r="B84" s="159" t="s">
        <v>257</v>
      </c>
      <c r="C84" s="159" t="s">
        <v>63</v>
      </c>
      <c r="D84" s="138" t="s">
        <v>1290</v>
      </c>
      <c r="E84" s="159" t="s">
        <v>512</v>
      </c>
      <c r="F84" s="159" t="s">
        <v>513</v>
      </c>
      <c r="G84" s="159" t="s">
        <v>514</v>
      </c>
      <c r="H84" s="159" t="s">
        <v>515</v>
      </c>
      <c r="I84" s="159">
        <v>1</v>
      </c>
      <c r="J84" s="159" t="s">
        <v>516</v>
      </c>
      <c r="K84" s="164">
        <v>0.05</v>
      </c>
      <c r="L84" s="159"/>
      <c r="M84" s="159" t="s">
        <v>509</v>
      </c>
      <c r="N84" s="111">
        <v>25</v>
      </c>
      <c r="O84" s="142"/>
      <c r="P84" s="142"/>
      <c r="Q84" s="142"/>
      <c r="R84" s="142"/>
      <c r="S84" s="184"/>
      <c r="T84" s="199"/>
      <c r="U84" s="142"/>
      <c r="V84" s="142"/>
      <c r="W84" s="142" t="s">
        <v>54</v>
      </c>
      <c r="X84" s="142" t="s">
        <v>54</v>
      </c>
      <c r="Y84" s="142"/>
      <c r="Z84" s="142"/>
      <c r="AA84" s="142"/>
      <c r="AB84" s="142"/>
    </row>
    <row r="85" spans="1:28" x14ac:dyDescent="0.25">
      <c r="A85" s="132"/>
      <c r="B85" s="132"/>
      <c r="C85" s="132"/>
      <c r="D85" s="131"/>
      <c r="E85" s="131"/>
      <c r="F85" s="131"/>
      <c r="G85" s="132"/>
      <c r="H85" s="132"/>
      <c r="I85" s="131"/>
      <c r="J85" s="131"/>
      <c r="K85" s="166"/>
      <c r="L85" s="166"/>
      <c r="M85" s="131"/>
      <c r="N85" s="131"/>
      <c r="O85" s="84"/>
      <c r="P85" s="84"/>
      <c r="Q85" s="84"/>
      <c r="R85" s="84"/>
      <c r="S85" s="84"/>
      <c r="T85" s="84"/>
      <c r="U85" s="84"/>
      <c r="V85" s="84"/>
      <c r="W85" s="84"/>
    </row>
    <row r="86" spans="1:28" x14ac:dyDescent="0.25">
      <c r="A86" s="83"/>
      <c r="B86" s="83"/>
      <c r="C86" s="83"/>
      <c r="D86" s="131"/>
      <c r="E86" s="131"/>
      <c r="F86" s="131"/>
      <c r="G86" s="132"/>
      <c r="H86" s="83"/>
      <c r="I86" s="84"/>
      <c r="J86" s="84"/>
      <c r="K86" s="85"/>
      <c r="L86" s="85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</row>
    <row r="87" spans="1:28" x14ac:dyDescent="0.25">
      <c r="O87" s="70"/>
      <c r="P87" s="70"/>
      <c r="Q87" s="70"/>
      <c r="R87" s="70"/>
      <c r="S87" s="70"/>
      <c r="T87" s="201"/>
      <c r="U87" s="70"/>
      <c r="V87" s="70"/>
      <c r="W87" s="70"/>
    </row>
    <row r="88" spans="1:28" ht="21" x14ac:dyDescent="0.25">
      <c r="A88" s="80"/>
      <c r="B88" s="86" t="s">
        <v>65</v>
      </c>
      <c r="C88" s="87"/>
      <c r="D88" s="88"/>
      <c r="E88" s="88"/>
      <c r="F88" s="88"/>
      <c r="G88" s="87"/>
      <c r="H88" s="87"/>
      <c r="I88" s="88"/>
      <c r="J88" s="88"/>
      <c r="K88" s="89"/>
      <c r="L88" s="89"/>
      <c r="M88" s="88"/>
      <c r="N88" s="88"/>
      <c r="O88" s="133"/>
      <c r="P88" s="133"/>
      <c r="Q88" s="133"/>
      <c r="R88" s="133"/>
      <c r="S88" s="133"/>
      <c r="T88" s="133"/>
      <c r="U88" s="133"/>
      <c r="V88" s="133"/>
      <c r="W88" s="133"/>
    </row>
    <row r="89" spans="1:28" ht="16.5" x14ac:dyDescent="0.35">
      <c r="A89" s="68"/>
      <c r="B89" s="81"/>
      <c r="C89" s="136"/>
      <c r="D89" s="77"/>
      <c r="E89" s="77"/>
      <c r="F89" s="77"/>
      <c r="G89" s="81"/>
      <c r="H89" s="81"/>
      <c r="I89" s="77"/>
      <c r="J89" s="77"/>
      <c r="K89" s="82"/>
      <c r="L89" s="82"/>
      <c r="M89" s="77"/>
      <c r="N89" s="77"/>
      <c r="O89" s="128"/>
      <c r="P89" s="128"/>
      <c r="Q89" s="128"/>
      <c r="R89" s="128"/>
      <c r="S89" s="184"/>
      <c r="T89" s="199"/>
      <c r="U89" s="128"/>
      <c r="V89" s="128"/>
      <c r="W89" s="128"/>
      <c r="X89" s="128"/>
      <c r="Y89" s="128"/>
      <c r="Z89" s="128"/>
      <c r="AA89" s="128"/>
      <c r="AB89" s="128"/>
    </row>
    <row r="90" spans="1:28" ht="16.5" x14ac:dyDescent="0.35">
      <c r="A90" s="68"/>
      <c r="B90" s="68"/>
      <c r="C90" s="136"/>
      <c r="D90" s="71"/>
      <c r="E90" s="71"/>
      <c r="F90" s="71"/>
      <c r="G90" s="68"/>
      <c r="H90" s="68"/>
      <c r="I90" s="71"/>
      <c r="J90" s="71"/>
      <c r="K90" s="75"/>
      <c r="L90" s="75"/>
      <c r="M90" s="71"/>
      <c r="N90" s="71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</row>
    <row r="91" spans="1:28" x14ac:dyDescent="0.25">
      <c r="A91" s="68"/>
      <c r="B91" s="68"/>
      <c r="C91" s="68"/>
      <c r="D91" s="71"/>
      <c r="E91" s="71"/>
      <c r="F91" s="71"/>
      <c r="G91" s="68"/>
      <c r="H91" s="68"/>
      <c r="I91" s="71"/>
      <c r="J91" s="71"/>
      <c r="K91" s="75"/>
      <c r="L91" s="75"/>
      <c r="M91" s="71"/>
      <c r="N91" s="71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</row>
    <row r="94" spans="1:28" ht="40.5" customHeight="1" x14ac:dyDescent="0.25">
      <c r="A94" s="76"/>
      <c r="B94" s="247" t="s">
        <v>72</v>
      </c>
      <c r="C94" s="247"/>
      <c r="D94" s="247"/>
      <c r="E94" s="247"/>
      <c r="F94" s="247"/>
      <c r="G94" s="247"/>
      <c r="H94" s="247"/>
      <c r="I94" s="247"/>
      <c r="J94" s="247"/>
      <c r="K94" s="247"/>
    </row>
    <row r="95" spans="1:28" x14ac:dyDescent="0.25">
      <c r="A95" s="252" t="s">
        <v>66</v>
      </c>
      <c r="B95" s="254" t="s">
        <v>33</v>
      </c>
      <c r="C95" s="255" t="s">
        <v>68</v>
      </c>
      <c r="D95" s="256"/>
      <c r="E95" s="245" t="s">
        <v>416</v>
      </c>
      <c r="F95" s="245" t="s">
        <v>73</v>
      </c>
      <c r="G95" s="245" t="s">
        <v>67</v>
      </c>
      <c r="H95" s="245" t="s">
        <v>74</v>
      </c>
      <c r="I95" s="248" t="s">
        <v>67</v>
      </c>
      <c r="J95" s="249"/>
      <c r="K95" s="249"/>
    </row>
    <row r="96" spans="1:28" x14ac:dyDescent="0.25">
      <c r="A96" s="253"/>
      <c r="B96" s="253"/>
      <c r="C96" s="257"/>
      <c r="D96" s="258"/>
      <c r="E96" s="246"/>
      <c r="F96" s="246"/>
      <c r="G96" s="246"/>
      <c r="H96" s="246"/>
      <c r="I96" s="248"/>
      <c r="J96" s="249"/>
      <c r="K96" s="249"/>
    </row>
    <row r="97" spans="1:14" ht="16.5" x14ac:dyDescent="0.35">
      <c r="A97" s="136" t="s">
        <v>274</v>
      </c>
      <c r="B97" s="136" t="s">
        <v>275</v>
      </c>
      <c r="C97" s="259" t="s">
        <v>51</v>
      </c>
      <c r="D97" s="260"/>
      <c r="E97" s="136" t="s">
        <v>213</v>
      </c>
      <c r="F97" s="136" t="s">
        <v>215</v>
      </c>
      <c r="G97" s="136" t="s">
        <v>278</v>
      </c>
      <c r="H97" s="79" t="s">
        <v>280</v>
      </c>
      <c r="I97" s="261" t="s">
        <v>281</v>
      </c>
      <c r="J97" s="262"/>
      <c r="K97" s="263"/>
    </row>
    <row r="98" spans="1:14" s="112" customFormat="1" ht="16.5" x14ac:dyDescent="0.35">
      <c r="A98" s="136" t="s">
        <v>289</v>
      </c>
      <c r="B98" s="136" t="s">
        <v>275</v>
      </c>
      <c r="C98" s="259" t="s">
        <v>258</v>
      </c>
      <c r="D98" s="260"/>
      <c r="E98" s="136" t="s">
        <v>100</v>
      </c>
      <c r="F98" s="136" t="s">
        <v>291</v>
      </c>
      <c r="G98" s="136" t="s">
        <v>293</v>
      </c>
      <c r="H98" s="113" t="s">
        <v>295</v>
      </c>
      <c r="I98" s="261" t="s">
        <v>297</v>
      </c>
      <c r="J98" s="262"/>
      <c r="K98" s="263"/>
      <c r="L98" s="117"/>
      <c r="M98" s="118"/>
      <c r="N98" s="118"/>
    </row>
    <row r="99" spans="1:14" s="112" customFormat="1" ht="16.5" x14ac:dyDescent="0.35">
      <c r="A99" s="136" t="s">
        <v>289</v>
      </c>
      <c r="B99" s="136" t="s">
        <v>275</v>
      </c>
      <c r="C99" s="259" t="s">
        <v>302</v>
      </c>
      <c r="D99" s="260"/>
      <c r="E99" s="136" t="s">
        <v>237</v>
      </c>
      <c r="F99" s="136" t="s">
        <v>304</v>
      </c>
      <c r="G99" s="136" t="s">
        <v>306</v>
      </c>
      <c r="H99" s="113"/>
      <c r="I99" s="114"/>
      <c r="J99" s="115"/>
      <c r="K99" s="116"/>
      <c r="L99" s="117"/>
      <c r="M99" s="118"/>
      <c r="N99" s="118"/>
    </row>
    <row r="100" spans="1:14" s="112" customFormat="1" ht="16.5" x14ac:dyDescent="0.35">
      <c r="A100" s="159" t="s">
        <v>257</v>
      </c>
      <c r="B100" s="159" t="s">
        <v>257</v>
      </c>
      <c r="C100" s="230" t="s">
        <v>63</v>
      </c>
      <c r="D100" s="231"/>
      <c r="E100" s="159" t="s">
        <v>622</v>
      </c>
      <c r="F100" s="159" t="s">
        <v>388</v>
      </c>
      <c r="G100" s="159" t="s">
        <v>624</v>
      </c>
      <c r="H100" s="113"/>
      <c r="I100" s="114"/>
      <c r="J100" s="115"/>
      <c r="K100" s="116"/>
      <c r="L100" s="117"/>
      <c r="M100" s="118"/>
      <c r="N100" s="118"/>
    </row>
    <row r="101" spans="1:14" s="112" customFormat="1" ht="16.5" x14ac:dyDescent="0.35">
      <c r="A101" s="159" t="s">
        <v>257</v>
      </c>
      <c r="B101" s="159" t="s">
        <v>257</v>
      </c>
      <c r="C101" s="230" t="s">
        <v>313</v>
      </c>
      <c r="D101" s="231"/>
      <c r="E101" s="159" t="s">
        <v>625</v>
      </c>
      <c r="F101" s="159" t="s">
        <v>415</v>
      </c>
      <c r="G101" s="159" t="s">
        <v>463</v>
      </c>
      <c r="H101" s="113"/>
      <c r="I101" s="114"/>
      <c r="J101" s="115"/>
      <c r="K101" s="116"/>
      <c r="L101" s="117"/>
      <c r="M101" s="118"/>
      <c r="N101" s="118"/>
    </row>
    <row r="102" spans="1:14" s="112" customFormat="1" ht="16.5" x14ac:dyDescent="0.35">
      <c r="A102" s="159" t="s">
        <v>257</v>
      </c>
      <c r="B102" s="159" t="s">
        <v>257</v>
      </c>
      <c r="C102" s="230" t="s">
        <v>634</v>
      </c>
      <c r="D102" s="231"/>
      <c r="E102" s="159" t="s">
        <v>630</v>
      </c>
      <c r="F102" s="159" t="s">
        <v>354</v>
      </c>
      <c r="G102" s="159" t="s">
        <v>443</v>
      </c>
      <c r="H102" s="113"/>
      <c r="I102" s="114"/>
      <c r="J102" s="115"/>
      <c r="K102" s="116"/>
      <c r="L102" s="117"/>
      <c r="M102" s="118"/>
      <c r="N102" s="118"/>
    </row>
    <row r="103" spans="1:14" s="112" customFormat="1" ht="16.5" x14ac:dyDescent="0.35">
      <c r="A103" s="159" t="s">
        <v>257</v>
      </c>
      <c r="B103" s="159" t="s">
        <v>257</v>
      </c>
      <c r="C103" s="230" t="s">
        <v>63</v>
      </c>
      <c r="D103" s="231"/>
      <c r="E103" s="159" t="s">
        <v>643</v>
      </c>
      <c r="F103" s="159" t="s">
        <v>328</v>
      </c>
      <c r="G103" s="159" t="s">
        <v>451</v>
      </c>
      <c r="H103" s="113"/>
      <c r="I103" s="114"/>
      <c r="J103" s="115"/>
      <c r="K103" s="116"/>
      <c r="L103" s="117"/>
      <c r="M103" s="118"/>
      <c r="N103" s="118"/>
    </row>
    <row r="104" spans="1:14" s="112" customFormat="1" ht="16.5" x14ac:dyDescent="0.35">
      <c r="A104" s="159" t="s">
        <v>257</v>
      </c>
      <c r="B104" s="159" t="s">
        <v>257</v>
      </c>
      <c r="C104" s="230" t="s">
        <v>650</v>
      </c>
      <c r="D104" s="231"/>
      <c r="E104" s="159" t="s">
        <v>648</v>
      </c>
      <c r="F104" s="159" t="s">
        <v>352</v>
      </c>
      <c r="G104" s="159" t="s">
        <v>442</v>
      </c>
      <c r="H104" s="113"/>
      <c r="I104" s="114"/>
      <c r="J104" s="115"/>
      <c r="K104" s="116"/>
      <c r="L104" s="117"/>
      <c r="M104" s="118"/>
      <c r="N104" s="118"/>
    </row>
    <row r="105" spans="1:14" s="112" customFormat="1" ht="16.5" x14ac:dyDescent="0.35">
      <c r="A105" s="159" t="s">
        <v>257</v>
      </c>
      <c r="B105" s="159" t="s">
        <v>257</v>
      </c>
      <c r="C105" s="230" t="s">
        <v>655</v>
      </c>
      <c r="D105" s="231"/>
      <c r="E105" s="159" t="s">
        <v>651</v>
      </c>
      <c r="F105" s="159" t="s">
        <v>331</v>
      </c>
      <c r="G105" s="159" t="s">
        <v>454</v>
      </c>
      <c r="H105" s="113"/>
      <c r="I105" s="119"/>
      <c r="J105" s="115"/>
      <c r="K105" s="116"/>
      <c r="L105" s="117"/>
      <c r="M105" s="118"/>
      <c r="N105" s="118"/>
    </row>
    <row r="106" spans="1:14" s="112" customFormat="1" ht="16.5" x14ac:dyDescent="0.35">
      <c r="A106" s="159" t="s">
        <v>257</v>
      </c>
      <c r="B106" s="159" t="s">
        <v>257</v>
      </c>
      <c r="C106" s="230" t="s">
        <v>63</v>
      </c>
      <c r="D106" s="231"/>
      <c r="E106" s="159" t="s">
        <v>657</v>
      </c>
      <c r="F106" s="159" t="s">
        <v>656</v>
      </c>
      <c r="G106" s="159" t="s">
        <v>467</v>
      </c>
      <c r="H106" s="113"/>
      <c r="I106" s="114"/>
      <c r="J106" s="115"/>
      <c r="K106" s="116"/>
      <c r="L106" s="117"/>
      <c r="M106" s="118"/>
      <c r="N106" s="118"/>
    </row>
    <row r="107" spans="1:14" s="112" customFormat="1" ht="16.5" x14ac:dyDescent="0.35">
      <c r="A107" s="159" t="s">
        <v>257</v>
      </c>
      <c r="B107" s="159" t="s">
        <v>257</v>
      </c>
      <c r="C107" s="230" t="s">
        <v>665</v>
      </c>
      <c r="D107" s="231"/>
      <c r="E107" s="159" t="s">
        <v>661</v>
      </c>
      <c r="F107" s="159" t="s">
        <v>342</v>
      </c>
      <c r="G107" s="159" t="s">
        <v>461</v>
      </c>
      <c r="H107" s="113"/>
      <c r="I107" s="114"/>
      <c r="J107" s="115"/>
      <c r="K107" s="116"/>
      <c r="L107" s="117"/>
      <c r="M107" s="118"/>
      <c r="N107" s="118"/>
    </row>
    <row r="108" spans="1:14" s="112" customFormat="1" ht="16.5" x14ac:dyDescent="0.35">
      <c r="A108" s="159" t="s">
        <v>257</v>
      </c>
      <c r="B108" s="159" t="s">
        <v>257</v>
      </c>
      <c r="C108" s="230" t="s">
        <v>670</v>
      </c>
      <c r="D108" s="231"/>
      <c r="E108" s="159" t="s">
        <v>666</v>
      </c>
      <c r="F108" s="159" t="s">
        <v>343</v>
      </c>
      <c r="G108" s="159" t="s">
        <v>441</v>
      </c>
      <c r="H108" s="113"/>
      <c r="I108" s="114"/>
      <c r="J108" s="115"/>
      <c r="K108" s="116"/>
      <c r="L108" s="117"/>
      <c r="M108" s="118"/>
      <c r="N108" s="118"/>
    </row>
    <row r="109" spans="1:14" s="112" customFormat="1" ht="16.5" x14ac:dyDescent="0.35">
      <c r="A109" s="159" t="s">
        <v>257</v>
      </c>
      <c r="B109" s="159" t="s">
        <v>257</v>
      </c>
      <c r="C109" s="230" t="s">
        <v>655</v>
      </c>
      <c r="D109" s="231"/>
      <c r="E109" s="159" t="s">
        <v>671</v>
      </c>
      <c r="F109" s="159" t="s">
        <v>334</v>
      </c>
      <c r="G109" s="159" t="s">
        <v>457</v>
      </c>
      <c r="H109" s="113"/>
      <c r="I109" s="121"/>
      <c r="J109" s="122"/>
      <c r="K109" s="123"/>
      <c r="L109" s="117"/>
      <c r="M109" s="118"/>
      <c r="N109" s="118"/>
    </row>
    <row r="110" spans="1:14" s="112" customFormat="1" ht="16.5" x14ac:dyDescent="0.35">
      <c r="A110" s="159" t="s">
        <v>257</v>
      </c>
      <c r="B110" s="159" t="s">
        <v>257</v>
      </c>
      <c r="C110" s="230" t="s">
        <v>313</v>
      </c>
      <c r="D110" s="231"/>
      <c r="E110" s="159" t="s">
        <v>675</v>
      </c>
      <c r="F110" s="159" t="s">
        <v>339</v>
      </c>
      <c r="G110" s="159" t="s">
        <v>446</v>
      </c>
      <c r="H110" s="113"/>
      <c r="I110" s="114"/>
      <c r="J110" s="115"/>
      <c r="K110" s="116"/>
      <c r="L110" s="117"/>
      <c r="M110" s="118"/>
      <c r="N110" s="118"/>
    </row>
    <row r="111" spans="1:14" s="112" customFormat="1" ht="16.5" x14ac:dyDescent="0.35">
      <c r="A111" s="159" t="s">
        <v>257</v>
      </c>
      <c r="B111" s="159" t="s">
        <v>257</v>
      </c>
      <c r="C111" s="230" t="s">
        <v>313</v>
      </c>
      <c r="D111" s="231"/>
      <c r="E111" s="159" t="s">
        <v>679</v>
      </c>
      <c r="F111" s="159" t="s">
        <v>340</v>
      </c>
      <c r="G111" s="159" t="s">
        <v>447</v>
      </c>
      <c r="H111" s="113"/>
      <c r="I111" s="114"/>
      <c r="J111" s="115"/>
      <c r="K111" s="116"/>
      <c r="L111" s="117"/>
      <c r="M111" s="118"/>
      <c r="N111" s="118"/>
    </row>
    <row r="112" spans="1:14" ht="16.5" x14ac:dyDescent="0.35">
      <c r="A112" s="159" t="s">
        <v>257</v>
      </c>
      <c r="B112" s="159" t="s">
        <v>257</v>
      </c>
      <c r="C112" s="230" t="s">
        <v>63</v>
      </c>
      <c r="D112" s="231"/>
      <c r="E112" s="159" t="s">
        <v>683</v>
      </c>
      <c r="F112" s="159" t="s">
        <v>327</v>
      </c>
      <c r="G112" s="159" t="s">
        <v>450</v>
      </c>
      <c r="H112" s="79"/>
      <c r="I112" s="90"/>
      <c r="J112" s="91"/>
      <c r="K112" s="92"/>
    </row>
    <row r="113" spans="1:14" ht="16.5" x14ac:dyDescent="0.35">
      <c r="A113" s="159" t="s">
        <v>257</v>
      </c>
      <c r="B113" s="159" t="s">
        <v>257</v>
      </c>
      <c r="C113" s="230" t="s">
        <v>63</v>
      </c>
      <c r="D113" s="231"/>
      <c r="E113" s="159" t="s">
        <v>686</v>
      </c>
      <c r="F113" s="159" t="s">
        <v>344</v>
      </c>
      <c r="G113" s="159" t="s">
        <v>462</v>
      </c>
      <c r="H113" s="79"/>
      <c r="I113" s="90"/>
      <c r="J113" s="91"/>
      <c r="K113" s="92"/>
    </row>
    <row r="114" spans="1:14" ht="16.5" x14ac:dyDescent="0.35">
      <c r="A114" s="159" t="s">
        <v>257</v>
      </c>
      <c r="B114" s="159" t="s">
        <v>257</v>
      </c>
      <c r="C114" s="230" t="s">
        <v>313</v>
      </c>
      <c r="D114" s="231"/>
      <c r="E114" s="159" t="s">
        <v>691</v>
      </c>
      <c r="F114" s="159" t="s">
        <v>341</v>
      </c>
      <c r="G114" s="159" t="s">
        <v>459</v>
      </c>
      <c r="H114" s="79"/>
      <c r="I114" s="90"/>
      <c r="J114" s="91"/>
      <c r="K114" s="92"/>
    </row>
    <row r="115" spans="1:14" ht="16.5" x14ac:dyDescent="0.35">
      <c r="A115" s="159" t="s">
        <v>257</v>
      </c>
      <c r="B115" s="159" t="s">
        <v>257</v>
      </c>
      <c r="C115" s="230" t="s">
        <v>63</v>
      </c>
      <c r="D115" s="231"/>
      <c r="E115" s="159" t="s">
        <v>696</v>
      </c>
      <c r="F115" s="159" t="s">
        <v>695</v>
      </c>
      <c r="G115" s="159" t="s">
        <v>452</v>
      </c>
      <c r="H115" s="79"/>
      <c r="I115" s="90"/>
      <c r="J115" s="91"/>
      <c r="K115" s="92"/>
    </row>
    <row r="116" spans="1:14" ht="16.5" x14ac:dyDescent="0.35">
      <c r="A116" s="159" t="s">
        <v>257</v>
      </c>
      <c r="B116" s="159" t="s">
        <v>257</v>
      </c>
      <c r="C116" s="230" t="s">
        <v>655</v>
      </c>
      <c r="D116" s="231"/>
      <c r="E116" s="159" t="s">
        <v>701</v>
      </c>
      <c r="F116" s="159" t="s">
        <v>333</v>
      </c>
      <c r="G116" s="159" t="s">
        <v>456</v>
      </c>
      <c r="H116" s="79"/>
      <c r="I116" s="90"/>
      <c r="J116" s="91"/>
      <c r="K116" s="92"/>
    </row>
    <row r="117" spans="1:14" ht="16.5" x14ac:dyDescent="0.35">
      <c r="A117" s="159" t="s">
        <v>257</v>
      </c>
      <c r="B117" s="159" t="s">
        <v>257</v>
      </c>
      <c r="C117" s="230" t="s">
        <v>665</v>
      </c>
      <c r="D117" s="231"/>
      <c r="E117" s="111" t="s">
        <v>705</v>
      </c>
      <c r="F117" s="159" t="s">
        <v>700</v>
      </c>
      <c r="G117" s="120" t="s">
        <v>460</v>
      </c>
      <c r="H117" s="79"/>
      <c r="I117" s="90"/>
      <c r="J117" s="91"/>
      <c r="K117" s="92"/>
    </row>
    <row r="118" spans="1:14" ht="16.5" x14ac:dyDescent="0.35">
      <c r="A118" s="159" t="s">
        <v>350</v>
      </c>
      <c r="B118" s="159" t="s">
        <v>141</v>
      </c>
      <c r="C118" s="226" t="s">
        <v>310</v>
      </c>
      <c r="D118" s="226"/>
      <c r="E118" s="111" t="s">
        <v>722</v>
      </c>
      <c r="F118" s="111" t="s">
        <v>351</v>
      </c>
      <c r="G118" s="120" t="s">
        <v>465</v>
      </c>
      <c r="H118" s="95"/>
      <c r="I118" s="222"/>
      <c r="J118" s="223"/>
      <c r="K118" s="224"/>
    </row>
    <row r="119" spans="1:14" ht="16.5" x14ac:dyDescent="0.35">
      <c r="A119" s="159" t="s">
        <v>350</v>
      </c>
      <c r="B119" s="159" t="s">
        <v>142</v>
      </c>
      <c r="C119" s="226" t="s">
        <v>310</v>
      </c>
      <c r="D119" s="226"/>
      <c r="E119" s="111" t="s">
        <v>726</v>
      </c>
      <c r="F119" s="111" t="s">
        <v>349</v>
      </c>
      <c r="G119" s="120" t="s">
        <v>464</v>
      </c>
      <c r="H119" s="95"/>
      <c r="I119" s="222"/>
      <c r="J119" s="223"/>
      <c r="K119" s="224"/>
    </row>
    <row r="120" spans="1:14" ht="16.5" x14ac:dyDescent="0.35">
      <c r="A120" s="159" t="s">
        <v>288</v>
      </c>
      <c r="B120" s="159" t="s">
        <v>257</v>
      </c>
      <c r="C120" s="225" t="s">
        <v>63</v>
      </c>
      <c r="D120" s="225"/>
      <c r="E120" s="111" t="s">
        <v>689</v>
      </c>
      <c r="F120" s="111" t="s">
        <v>378</v>
      </c>
      <c r="G120" s="120" t="s">
        <v>379</v>
      </c>
      <c r="H120" s="95"/>
      <c r="I120" s="222"/>
      <c r="J120" s="223"/>
      <c r="K120" s="224"/>
    </row>
    <row r="121" spans="1:14" s="112" customFormat="1" ht="16.5" x14ac:dyDescent="0.35">
      <c r="A121" s="176" t="s">
        <v>257</v>
      </c>
      <c r="B121" s="176" t="s">
        <v>257</v>
      </c>
      <c r="C121" s="227" t="s">
        <v>1103</v>
      </c>
      <c r="D121" s="227"/>
      <c r="E121" s="177" t="s">
        <v>322</v>
      </c>
      <c r="F121" s="177" t="s">
        <v>1153</v>
      </c>
      <c r="G121" s="178" t="s">
        <v>1104</v>
      </c>
      <c r="H121" s="120"/>
      <c r="I121" s="222"/>
      <c r="J121" s="223"/>
      <c r="K121" s="224"/>
      <c r="L121" s="117"/>
      <c r="M121" s="118"/>
      <c r="N121" s="118"/>
    </row>
    <row r="122" spans="1:14" ht="16.5" x14ac:dyDescent="0.35">
      <c r="A122" s="159" t="s">
        <v>257</v>
      </c>
      <c r="B122" s="159" t="s">
        <v>257</v>
      </c>
      <c r="C122" s="226" t="s">
        <v>1226</v>
      </c>
      <c r="D122" s="226"/>
      <c r="E122" s="183" t="s">
        <v>1227</v>
      </c>
      <c r="F122" s="183" t="s">
        <v>1229</v>
      </c>
      <c r="G122" s="120" t="s">
        <v>1230</v>
      </c>
      <c r="H122" s="95"/>
      <c r="I122" s="222"/>
      <c r="J122" s="223"/>
      <c r="K122" s="224"/>
    </row>
    <row r="123" spans="1:14" ht="16.5" x14ac:dyDescent="0.35">
      <c r="A123" s="159" t="s">
        <v>257</v>
      </c>
      <c r="B123" s="159" t="s">
        <v>141</v>
      </c>
      <c r="C123" s="226" t="s">
        <v>1232</v>
      </c>
      <c r="D123" s="226"/>
      <c r="E123" s="183" t="s">
        <v>355</v>
      </c>
      <c r="F123" s="183" t="s">
        <v>1233</v>
      </c>
      <c r="G123" s="120" t="s">
        <v>1234</v>
      </c>
      <c r="H123" s="95"/>
      <c r="I123" s="222"/>
      <c r="J123" s="223"/>
      <c r="K123" s="224"/>
    </row>
    <row r="124" spans="1:14" ht="16.5" x14ac:dyDescent="0.35">
      <c r="A124" s="159" t="s">
        <v>257</v>
      </c>
      <c r="B124" s="159" t="s">
        <v>142</v>
      </c>
      <c r="C124" s="226" t="s">
        <v>1232</v>
      </c>
      <c r="D124" s="226"/>
      <c r="E124" s="183" t="s">
        <v>357</v>
      </c>
      <c r="F124" s="183" t="s">
        <v>1235</v>
      </c>
      <c r="G124" s="120" t="s">
        <v>1236</v>
      </c>
      <c r="H124" s="95"/>
      <c r="I124" s="222"/>
      <c r="J124" s="223"/>
      <c r="K124" s="224"/>
    </row>
    <row r="125" spans="1:14" ht="16.5" x14ac:dyDescent="0.35">
      <c r="A125" s="159" t="s">
        <v>1237</v>
      </c>
      <c r="B125" s="159" t="s">
        <v>1238</v>
      </c>
      <c r="C125" s="226" t="s">
        <v>1239</v>
      </c>
      <c r="D125" s="226"/>
      <c r="E125" s="183" t="s">
        <v>222</v>
      </c>
      <c r="F125" s="183" t="s">
        <v>1219</v>
      </c>
      <c r="G125" s="120" t="s">
        <v>214</v>
      </c>
      <c r="H125" s="95"/>
      <c r="I125" s="222"/>
      <c r="J125" s="223"/>
      <c r="K125" s="224"/>
    </row>
    <row r="126" spans="1:14" ht="16.5" x14ac:dyDescent="0.35">
      <c r="A126" s="159" t="s">
        <v>1240</v>
      </c>
      <c r="B126" s="159" t="s">
        <v>1238</v>
      </c>
      <c r="C126" s="226" t="s">
        <v>1239</v>
      </c>
      <c r="D126" s="226"/>
      <c r="E126" s="183" t="s">
        <v>225</v>
      </c>
      <c r="F126" s="183" t="s">
        <v>1220</v>
      </c>
      <c r="G126" s="120" t="s">
        <v>214</v>
      </c>
      <c r="H126" s="95"/>
      <c r="I126" s="222"/>
      <c r="J126" s="223"/>
      <c r="K126" s="224"/>
    </row>
    <row r="127" spans="1:14" ht="16.5" x14ac:dyDescent="0.35">
      <c r="A127" s="159" t="s">
        <v>263</v>
      </c>
      <c r="B127" s="159" t="s">
        <v>1238</v>
      </c>
      <c r="C127" s="226" t="s">
        <v>1239</v>
      </c>
      <c r="D127" s="226"/>
      <c r="E127" s="183" t="s">
        <v>226</v>
      </c>
      <c r="F127" s="183" t="s">
        <v>1221</v>
      </c>
      <c r="G127" s="120" t="s">
        <v>214</v>
      </c>
      <c r="H127" s="95"/>
      <c r="I127" s="222"/>
      <c r="J127" s="223"/>
      <c r="K127" s="224"/>
    </row>
    <row r="128" spans="1:14" ht="16.5" x14ac:dyDescent="0.35">
      <c r="A128" s="159" t="s">
        <v>112</v>
      </c>
      <c r="B128" s="159" t="s">
        <v>417</v>
      </c>
      <c r="C128" s="226" t="s">
        <v>1239</v>
      </c>
      <c r="D128" s="226"/>
      <c r="E128" s="188" t="s">
        <v>254</v>
      </c>
      <c r="F128" s="188" t="s">
        <v>1223</v>
      </c>
      <c r="G128" s="120" t="s">
        <v>214</v>
      </c>
      <c r="H128" s="95"/>
      <c r="I128" s="222"/>
      <c r="J128" s="223"/>
      <c r="K128" s="224"/>
    </row>
    <row r="129" spans="1:11" ht="16.5" x14ac:dyDescent="0.35">
      <c r="A129" s="159" t="s">
        <v>30</v>
      </c>
      <c r="B129" s="159" t="s">
        <v>417</v>
      </c>
      <c r="C129" s="226" t="s">
        <v>1239</v>
      </c>
      <c r="D129" s="226"/>
      <c r="E129" s="188" t="s">
        <v>249</v>
      </c>
      <c r="F129" s="188" t="s">
        <v>1222</v>
      </c>
      <c r="G129" s="120" t="s">
        <v>214</v>
      </c>
      <c r="H129" s="95"/>
      <c r="I129" s="222"/>
      <c r="J129" s="223"/>
      <c r="K129" s="224"/>
    </row>
    <row r="130" spans="1:11" ht="16.5" x14ac:dyDescent="0.35">
      <c r="A130" s="159" t="s">
        <v>1244</v>
      </c>
      <c r="B130" s="159" t="s">
        <v>417</v>
      </c>
      <c r="C130" s="226" t="s">
        <v>1245</v>
      </c>
      <c r="D130" s="226"/>
      <c r="E130" s="188" t="s">
        <v>617</v>
      </c>
      <c r="F130" s="188" t="s">
        <v>1216</v>
      </c>
      <c r="G130" s="120" t="s">
        <v>1217</v>
      </c>
      <c r="H130" s="95"/>
      <c r="I130" s="222"/>
      <c r="J130" s="223"/>
      <c r="K130" s="224"/>
    </row>
    <row r="131" spans="1:11" ht="16.5" x14ac:dyDescent="0.35">
      <c r="A131" s="159" t="s">
        <v>1246</v>
      </c>
      <c r="B131" s="159" t="s">
        <v>417</v>
      </c>
      <c r="C131" s="226" t="s">
        <v>1245</v>
      </c>
      <c r="D131" s="226"/>
      <c r="E131" s="188" t="s">
        <v>235</v>
      </c>
      <c r="F131" s="188" t="s">
        <v>617</v>
      </c>
      <c r="G131" s="120" t="s">
        <v>618</v>
      </c>
      <c r="H131" s="95"/>
      <c r="I131" s="222"/>
      <c r="J131" s="223"/>
      <c r="K131" s="224"/>
    </row>
    <row r="132" spans="1:11" ht="16.5" x14ac:dyDescent="0.35">
      <c r="A132" s="159" t="s">
        <v>257</v>
      </c>
      <c r="B132" s="159" t="s">
        <v>257</v>
      </c>
      <c r="C132" s="225" t="s">
        <v>63</v>
      </c>
      <c r="D132" s="225"/>
      <c r="E132" s="159" t="s">
        <v>712</v>
      </c>
      <c r="F132" s="188" t="s">
        <v>1330</v>
      </c>
      <c r="G132" s="120" t="s">
        <v>1289</v>
      </c>
      <c r="H132" s="95"/>
      <c r="I132" s="222"/>
      <c r="J132" s="223"/>
      <c r="K132" s="224"/>
    </row>
    <row r="133" spans="1:11" ht="16.5" x14ac:dyDescent="0.35">
      <c r="A133" s="159" t="s">
        <v>257</v>
      </c>
      <c r="B133" s="159" t="s">
        <v>257</v>
      </c>
      <c r="C133" s="225" t="s">
        <v>63</v>
      </c>
      <c r="D133" s="225"/>
      <c r="E133" s="188" t="s">
        <v>512</v>
      </c>
      <c r="F133" s="188" t="s">
        <v>1331</v>
      </c>
      <c r="G133" s="120" t="s">
        <v>1291</v>
      </c>
      <c r="H133" s="95"/>
      <c r="I133" s="222"/>
      <c r="J133" s="223"/>
      <c r="K133" s="224"/>
    </row>
    <row r="134" spans="1:11" ht="16.5" x14ac:dyDescent="0.35">
      <c r="A134" s="159" t="s">
        <v>257</v>
      </c>
      <c r="B134" s="159" t="s">
        <v>257</v>
      </c>
      <c r="C134" s="225" t="s">
        <v>63</v>
      </c>
      <c r="D134" s="225"/>
      <c r="E134" s="188" t="s">
        <v>1292</v>
      </c>
      <c r="F134" s="188" t="s">
        <v>1332</v>
      </c>
      <c r="G134" s="120" t="s">
        <v>1293</v>
      </c>
      <c r="H134" s="95"/>
      <c r="I134" s="222"/>
      <c r="J134" s="223"/>
      <c r="K134" s="224"/>
    </row>
    <row r="135" spans="1:11" ht="16.5" x14ac:dyDescent="0.35">
      <c r="A135" s="159" t="s">
        <v>257</v>
      </c>
      <c r="B135" s="159" t="s">
        <v>257</v>
      </c>
      <c r="C135" s="225" t="s">
        <v>63</v>
      </c>
      <c r="D135" s="225"/>
      <c r="E135" s="159" t="s">
        <v>716</v>
      </c>
      <c r="F135" s="188" t="s">
        <v>1333</v>
      </c>
      <c r="G135" s="120" t="s">
        <v>1306</v>
      </c>
      <c r="H135" s="95"/>
      <c r="I135" s="222"/>
      <c r="J135" s="223"/>
      <c r="K135" s="224"/>
    </row>
    <row r="136" spans="1:11" ht="16.5" x14ac:dyDescent="0.35">
      <c r="A136" s="159" t="s">
        <v>417</v>
      </c>
      <c r="B136" s="152" t="s">
        <v>417</v>
      </c>
      <c r="C136" s="221" t="s">
        <v>62</v>
      </c>
      <c r="D136" s="221"/>
      <c r="E136" s="152" t="s">
        <v>749</v>
      </c>
      <c r="F136" s="198" t="s">
        <v>1534</v>
      </c>
      <c r="G136" s="154" t="s">
        <v>1529</v>
      </c>
      <c r="H136" s="95"/>
      <c r="I136" s="222"/>
      <c r="J136" s="223"/>
      <c r="K136" s="224"/>
    </row>
    <row r="137" spans="1:11" x14ac:dyDescent="0.25">
      <c r="A137" s="112"/>
      <c r="B137" s="112"/>
      <c r="C137" s="112"/>
      <c r="D137" s="118"/>
      <c r="E137" s="118"/>
      <c r="F137" s="118"/>
      <c r="G137" s="112"/>
    </row>
    <row r="138" spans="1:11" x14ac:dyDescent="0.25">
      <c r="A138" s="112"/>
      <c r="B138" s="112"/>
      <c r="C138" s="112"/>
      <c r="D138" s="118"/>
      <c r="E138" s="118"/>
      <c r="F138" s="118"/>
      <c r="G138" s="112"/>
    </row>
  </sheetData>
  <autoFilter ref="A3:AL84">
    <filterColumn colId="14" showButton="0"/>
    <filterColumn colId="16" showButton="0"/>
    <filterColumn colId="20" showButton="0"/>
    <filterColumn colId="22" showButton="0"/>
    <filterColumn colId="24" showButton="0"/>
    <filterColumn colId="26" showButton="0"/>
  </autoFilter>
  <dataConsolidate/>
  <mergeCells count="98">
    <mergeCell ref="AA3:AB3"/>
    <mergeCell ref="C101:D101"/>
    <mergeCell ref="Q3:R3"/>
    <mergeCell ref="U3:V3"/>
    <mergeCell ref="W3:X3"/>
    <mergeCell ref="Y3:Z3"/>
    <mergeCell ref="G2:G3"/>
    <mergeCell ref="H2:H3"/>
    <mergeCell ref="I2:I3"/>
    <mergeCell ref="J2:J3"/>
    <mergeCell ref="I97:K97"/>
    <mergeCell ref="I98:K98"/>
    <mergeCell ref="F2:F3"/>
    <mergeCell ref="L2:L3"/>
    <mergeCell ref="C98:D98"/>
    <mergeCell ref="C99:D99"/>
    <mergeCell ref="A95:A96"/>
    <mergeCell ref="B95:B96"/>
    <mergeCell ref="C95:D96"/>
    <mergeCell ref="E95:E96"/>
    <mergeCell ref="C97:D97"/>
    <mergeCell ref="A2:A3"/>
    <mergeCell ref="B2:B3"/>
    <mergeCell ref="C2:C3"/>
    <mergeCell ref="D2:D3"/>
    <mergeCell ref="E2:E3"/>
    <mergeCell ref="N2:N3"/>
    <mergeCell ref="M2:M3"/>
    <mergeCell ref="O3:P3"/>
    <mergeCell ref="K2:K3"/>
    <mergeCell ref="C117:D117"/>
    <mergeCell ref="O4:AB21"/>
    <mergeCell ref="F95:F96"/>
    <mergeCell ref="B94:K94"/>
    <mergeCell ref="I95:K96"/>
    <mergeCell ref="G95:G96"/>
    <mergeCell ref="H95:H96"/>
    <mergeCell ref="C100:D100"/>
    <mergeCell ref="C102:D102"/>
    <mergeCell ref="C103:D103"/>
    <mergeCell ref="C104:D104"/>
    <mergeCell ref="C105:D105"/>
    <mergeCell ref="C111:D111"/>
    <mergeCell ref="C114:D114"/>
    <mergeCell ref="C115:D115"/>
    <mergeCell ref="C112:D112"/>
    <mergeCell ref="C113:D113"/>
    <mergeCell ref="C121:D121"/>
    <mergeCell ref="N22:N23"/>
    <mergeCell ref="N24:N28"/>
    <mergeCell ref="N32:N33"/>
    <mergeCell ref="N68:N71"/>
    <mergeCell ref="C120:D120"/>
    <mergeCell ref="C106:D106"/>
    <mergeCell ref="C116:D116"/>
    <mergeCell ref="C107:D107"/>
    <mergeCell ref="C118:D118"/>
    <mergeCell ref="C119:D119"/>
    <mergeCell ref="I118:K118"/>
    <mergeCell ref="I119:K119"/>
    <mergeCell ref="C108:D108"/>
    <mergeCell ref="C109:D109"/>
    <mergeCell ref="C110:D110"/>
    <mergeCell ref="I120:K120"/>
    <mergeCell ref="I121:K121"/>
    <mergeCell ref="N17:N21"/>
    <mergeCell ref="N46:N49"/>
    <mergeCell ref="N29:N30"/>
    <mergeCell ref="I122:K122"/>
    <mergeCell ref="I123:K123"/>
    <mergeCell ref="I124:K124"/>
    <mergeCell ref="I125:K125"/>
    <mergeCell ref="I126:K126"/>
    <mergeCell ref="C122:D122"/>
    <mergeCell ref="C123:D123"/>
    <mergeCell ref="C124:D124"/>
    <mergeCell ref="C125:D125"/>
    <mergeCell ref="C126:D126"/>
    <mergeCell ref="C130:D130"/>
    <mergeCell ref="I130:K130"/>
    <mergeCell ref="C131:D131"/>
    <mergeCell ref="I131:K131"/>
    <mergeCell ref="C127:D127"/>
    <mergeCell ref="I127:K127"/>
    <mergeCell ref="C128:D128"/>
    <mergeCell ref="I128:K128"/>
    <mergeCell ref="C129:D129"/>
    <mergeCell ref="I129:K129"/>
    <mergeCell ref="C136:D136"/>
    <mergeCell ref="I136:K136"/>
    <mergeCell ref="C135:D135"/>
    <mergeCell ref="I135:K135"/>
    <mergeCell ref="C132:D132"/>
    <mergeCell ref="C133:D133"/>
    <mergeCell ref="C134:D134"/>
    <mergeCell ref="I132:K132"/>
    <mergeCell ref="I133:K133"/>
    <mergeCell ref="I134:K134"/>
  </mergeCells>
  <phoneticPr fontId="29" type="noConversion"/>
  <dataValidations count="2">
    <dataValidation type="list" allowBlank="1" showInputMessage="1" showErrorMessage="1" sqref="C89:C90 C82:C84 C120 C4:C77">
      <formula1>#REF!</formula1>
    </dataValidation>
    <dataValidation type="list" allowBlank="1" showInputMessage="1" showErrorMessage="1" sqref="D97:D117 D132:D135">
      <formula1>$AE$4:$AE$37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'FRU Assembly BOM'!$AC$3:$AC$12</xm:f>
          </x14:formula1>
          <xm:sqref>C97:C119 C132:C135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showGridLines="0" workbookViewId="0">
      <selection activeCell="E17" sqref="E16:E17"/>
    </sheetView>
  </sheetViews>
  <sheetFormatPr defaultColWidth="9.140625" defaultRowHeight="15" x14ac:dyDescent="0.25"/>
  <cols>
    <col min="1" max="1" width="2.140625" style="66" customWidth="1"/>
    <col min="2" max="2" width="3" style="66" customWidth="1"/>
    <col min="3" max="3" width="14.28515625" style="66" customWidth="1"/>
    <col min="4" max="4" width="13.42578125" style="66" customWidth="1"/>
    <col min="5" max="5" width="13.7109375" style="66" customWidth="1"/>
    <col min="6" max="6" width="7" style="70" customWidth="1"/>
    <col min="7" max="7" width="10.5703125" style="70" customWidth="1"/>
    <col min="8" max="8" width="9.140625" style="74"/>
    <col min="9" max="9" width="43.7109375" style="66" customWidth="1"/>
    <col min="10" max="10" width="47" style="66" bestFit="1" customWidth="1"/>
    <col min="11" max="11" width="2.85546875" style="66" customWidth="1"/>
    <col min="12" max="16384" width="9.140625" style="66"/>
  </cols>
  <sheetData>
    <row r="1" spans="1:11" ht="12" customHeight="1" thickBot="1" x14ac:dyDescent="0.3">
      <c r="B1" s="98"/>
      <c r="C1" s="98"/>
      <c r="D1" s="98"/>
      <c r="E1" s="98"/>
      <c r="F1" s="99"/>
      <c r="G1" s="99"/>
      <c r="H1" s="100"/>
      <c r="I1" s="98"/>
      <c r="J1" s="98"/>
      <c r="K1" s="98"/>
    </row>
    <row r="2" spans="1:11" x14ac:dyDescent="0.25">
      <c r="A2" s="102"/>
      <c r="B2" s="83"/>
      <c r="C2" s="83"/>
      <c r="D2" s="83"/>
      <c r="E2" s="83"/>
      <c r="F2" s="84"/>
      <c r="G2" s="84"/>
      <c r="H2" s="85"/>
      <c r="I2" s="83"/>
      <c r="J2" s="83"/>
      <c r="K2" s="101"/>
    </row>
    <row r="3" spans="1:11" ht="21" x14ac:dyDescent="0.25">
      <c r="A3" s="102"/>
      <c r="B3" s="83"/>
      <c r="C3" s="97"/>
      <c r="D3" s="104" t="s">
        <v>95</v>
      </c>
      <c r="E3" s="95"/>
      <c r="F3" s="96"/>
      <c r="G3" s="96"/>
      <c r="H3" s="105"/>
      <c r="I3" s="95"/>
      <c r="J3" s="95"/>
      <c r="K3" s="102"/>
    </row>
    <row r="4" spans="1:11" ht="30" x14ac:dyDescent="0.25">
      <c r="A4" s="102"/>
      <c r="B4" s="83"/>
      <c r="C4" s="106" t="s">
        <v>84</v>
      </c>
      <c r="D4" s="106" t="s">
        <v>85</v>
      </c>
      <c r="E4" s="106" t="s">
        <v>86</v>
      </c>
      <c r="F4" s="106" t="s">
        <v>70</v>
      </c>
      <c r="G4" s="106" t="s">
        <v>47</v>
      </c>
      <c r="H4" s="107" t="s">
        <v>87</v>
      </c>
      <c r="I4" s="106" t="s">
        <v>36</v>
      </c>
      <c r="J4" s="106" t="s">
        <v>89</v>
      </c>
      <c r="K4" s="102"/>
    </row>
    <row r="5" spans="1:11" x14ac:dyDescent="0.25">
      <c r="A5" s="102"/>
      <c r="B5" s="83"/>
      <c r="C5" s="120" t="s">
        <v>517</v>
      </c>
      <c r="D5" s="120" t="s">
        <v>518</v>
      </c>
      <c r="E5" s="120" t="s">
        <v>519</v>
      </c>
      <c r="F5" s="111">
        <v>3</v>
      </c>
      <c r="G5" s="111" t="s">
        <v>520</v>
      </c>
      <c r="H5" s="124">
        <v>0.05</v>
      </c>
      <c r="I5" s="120" t="s">
        <v>521</v>
      </c>
      <c r="J5" s="95" t="s">
        <v>522</v>
      </c>
      <c r="K5" s="102"/>
    </row>
    <row r="6" spans="1:11" x14ac:dyDescent="0.25">
      <c r="A6" s="102"/>
      <c r="B6" s="83"/>
      <c r="C6" s="120" t="s">
        <v>523</v>
      </c>
      <c r="D6" s="120" t="s">
        <v>524</v>
      </c>
      <c r="E6" s="120" t="s">
        <v>525</v>
      </c>
      <c r="F6" s="111">
        <v>1</v>
      </c>
      <c r="G6" s="111" t="s">
        <v>526</v>
      </c>
      <c r="H6" s="124">
        <v>0.05</v>
      </c>
      <c r="I6" s="148" t="s">
        <v>527</v>
      </c>
      <c r="J6" s="95" t="s">
        <v>528</v>
      </c>
      <c r="K6" s="102"/>
    </row>
    <row r="7" spans="1:11" x14ac:dyDescent="0.25">
      <c r="A7" s="102"/>
      <c r="B7" s="83"/>
      <c r="C7" s="120" t="s">
        <v>529</v>
      </c>
      <c r="D7" s="120" t="s">
        <v>530</v>
      </c>
      <c r="E7" s="120" t="s">
        <v>531</v>
      </c>
      <c r="F7" s="111">
        <v>1</v>
      </c>
      <c r="G7" s="111" t="s">
        <v>532</v>
      </c>
      <c r="H7" s="124">
        <v>0.05</v>
      </c>
      <c r="I7" s="120" t="s">
        <v>533</v>
      </c>
      <c r="J7" s="95" t="s">
        <v>534</v>
      </c>
      <c r="K7" s="102"/>
    </row>
    <row r="8" spans="1:11" x14ac:dyDescent="0.25">
      <c r="A8" s="102"/>
      <c r="B8" s="83"/>
      <c r="C8" s="120" t="s">
        <v>535</v>
      </c>
      <c r="D8" s="120" t="s">
        <v>536</v>
      </c>
      <c r="E8" s="120" t="s">
        <v>525</v>
      </c>
      <c r="F8" s="111">
        <v>1</v>
      </c>
      <c r="G8" s="111" t="s">
        <v>537</v>
      </c>
      <c r="H8" s="124">
        <v>0.05</v>
      </c>
      <c r="I8" s="120" t="s">
        <v>538</v>
      </c>
      <c r="J8" s="95" t="s">
        <v>539</v>
      </c>
      <c r="K8" s="102"/>
    </row>
    <row r="9" spans="1:11" x14ac:dyDescent="0.25">
      <c r="A9" s="102"/>
      <c r="B9" s="83"/>
      <c r="C9" s="120" t="s">
        <v>540</v>
      </c>
      <c r="D9" s="120" t="s">
        <v>541</v>
      </c>
      <c r="E9" s="120" t="s">
        <v>542</v>
      </c>
      <c r="F9" s="111">
        <v>1</v>
      </c>
      <c r="G9" s="111" t="s">
        <v>543</v>
      </c>
      <c r="H9" s="124">
        <v>0.05</v>
      </c>
      <c r="I9" s="120" t="s">
        <v>544</v>
      </c>
      <c r="J9" s="95" t="s">
        <v>545</v>
      </c>
      <c r="K9" s="102"/>
    </row>
    <row r="10" spans="1:11" x14ac:dyDescent="0.25">
      <c r="A10" s="102"/>
      <c r="B10" s="83"/>
      <c r="C10" s="120" t="s">
        <v>546</v>
      </c>
      <c r="D10" s="120" t="s">
        <v>547</v>
      </c>
      <c r="E10" s="120" t="s">
        <v>531</v>
      </c>
      <c r="F10" s="111">
        <v>1</v>
      </c>
      <c r="G10" s="111" t="s">
        <v>532</v>
      </c>
      <c r="H10" s="124">
        <v>0.05</v>
      </c>
      <c r="I10" s="120" t="s">
        <v>548</v>
      </c>
      <c r="J10" s="95" t="s">
        <v>549</v>
      </c>
      <c r="K10" s="102"/>
    </row>
    <row r="11" spans="1:11" x14ac:dyDescent="0.25">
      <c r="A11" s="102"/>
      <c r="B11" s="83"/>
      <c r="C11" s="120" t="s">
        <v>550</v>
      </c>
      <c r="D11" s="120" t="s">
        <v>551</v>
      </c>
      <c r="E11" s="120" t="s">
        <v>519</v>
      </c>
      <c r="F11" s="111">
        <v>1</v>
      </c>
      <c r="G11" s="111" t="s">
        <v>552</v>
      </c>
      <c r="H11" s="124">
        <v>0.05</v>
      </c>
      <c r="I11" s="120" t="s">
        <v>553</v>
      </c>
      <c r="J11" s="95" t="s">
        <v>554</v>
      </c>
      <c r="K11" s="102"/>
    </row>
    <row r="12" spans="1:11" x14ac:dyDescent="0.25">
      <c r="A12" s="102"/>
      <c r="B12" s="83"/>
      <c r="C12" s="120" t="s">
        <v>555</v>
      </c>
      <c r="D12" s="120" t="s">
        <v>556</v>
      </c>
      <c r="E12" s="120" t="s">
        <v>557</v>
      </c>
      <c r="F12" s="111">
        <v>1</v>
      </c>
      <c r="G12" s="111" t="s">
        <v>558</v>
      </c>
      <c r="H12" s="124">
        <v>0.05</v>
      </c>
      <c r="I12" s="120" t="s">
        <v>559</v>
      </c>
      <c r="J12" s="149" t="s">
        <v>560</v>
      </c>
      <c r="K12" s="102"/>
    </row>
    <row r="13" spans="1:11" x14ac:dyDescent="0.25">
      <c r="A13" s="102"/>
      <c r="B13" s="83"/>
      <c r="C13" s="120" t="s">
        <v>561</v>
      </c>
      <c r="D13" s="120" t="s">
        <v>562</v>
      </c>
      <c r="E13" s="120" t="s">
        <v>563</v>
      </c>
      <c r="F13" s="111">
        <v>2</v>
      </c>
      <c r="G13" s="111" t="s">
        <v>532</v>
      </c>
      <c r="H13" s="124">
        <v>0.05</v>
      </c>
      <c r="I13" s="120" t="s">
        <v>564</v>
      </c>
      <c r="J13" s="95" t="s">
        <v>565</v>
      </c>
      <c r="K13" s="102"/>
    </row>
    <row r="14" spans="1:11" s="112" customFormat="1" x14ac:dyDescent="0.25">
      <c r="A14" s="174"/>
      <c r="B14" s="132"/>
      <c r="C14" s="120" t="s">
        <v>1154</v>
      </c>
      <c r="D14" s="120" t="s">
        <v>566</v>
      </c>
      <c r="E14" s="120" t="s">
        <v>519</v>
      </c>
      <c r="F14" s="170">
        <v>1</v>
      </c>
      <c r="G14" s="170" t="s">
        <v>552</v>
      </c>
      <c r="H14" s="124">
        <v>0.05</v>
      </c>
      <c r="I14" s="120" t="s">
        <v>1105</v>
      </c>
      <c r="J14" s="120" t="s">
        <v>567</v>
      </c>
      <c r="K14" s="174"/>
    </row>
    <row r="15" spans="1:11" x14ac:dyDescent="0.25">
      <c r="A15" s="102"/>
      <c r="B15" s="83"/>
      <c r="C15" s="120" t="s">
        <v>568</v>
      </c>
      <c r="D15" s="120" t="s">
        <v>569</v>
      </c>
      <c r="E15" s="120" t="s">
        <v>570</v>
      </c>
      <c r="F15" s="111">
        <v>2</v>
      </c>
      <c r="G15" s="111" t="s">
        <v>532</v>
      </c>
      <c r="H15" s="124">
        <v>0.05</v>
      </c>
      <c r="I15" s="120" t="s">
        <v>571</v>
      </c>
      <c r="J15" s="95" t="s">
        <v>572</v>
      </c>
      <c r="K15" s="102"/>
    </row>
    <row r="16" spans="1:11" x14ac:dyDescent="0.25">
      <c r="A16" s="102"/>
      <c r="B16" s="83"/>
      <c r="C16" s="120" t="s">
        <v>573</v>
      </c>
      <c r="D16" s="120" t="s">
        <v>574</v>
      </c>
      <c r="E16" s="120" t="s">
        <v>519</v>
      </c>
      <c r="F16" s="111">
        <v>17</v>
      </c>
      <c r="G16" s="111" t="s">
        <v>552</v>
      </c>
      <c r="H16" s="124">
        <v>0.05</v>
      </c>
      <c r="I16" s="120" t="s">
        <v>575</v>
      </c>
      <c r="J16" s="95" t="s">
        <v>576</v>
      </c>
      <c r="K16" s="102"/>
    </row>
    <row r="17" spans="1:11" s="112" customFormat="1" x14ac:dyDescent="0.25">
      <c r="A17" s="174"/>
      <c r="B17" s="132"/>
      <c r="C17" s="120" t="s">
        <v>1334</v>
      </c>
      <c r="D17" s="120" t="s">
        <v>577</v>
      </c>
      <c r="E17" s="120" t="s">
        <v>525</v>
      </c>
      <c r="F17" s="188">
        <v>6</v>
      </c>
      <c r="G17" s="188" t="s">
        <v>532</v>
      </c>
      <c r="H17" s="124">
        <v>0.05</v>
      </c>
      <c r="I17" s="120" t="s">
        <v>1317</v>
      </c>
      <c r="J17" s="120" t="s">
        <v>578</v>
      </c>
      <c r="K17" s="174"/>
    </row>
    <row r="18" spans="1:11" x14ac:dyDescent="0.25">
      <c r="A18" s="102"/>
      <c r="B18" s="83"/>
      <c r="C18" s="120" t="s">
        <v>579</v>
      </c>
      <c r="D18" s="120" t="s">
        <v>580</v>
      </c>
      <c r="E18" s="120" t="s">
        <v>581</v>
      </c>
      <c r="F18" s="111">
        <v>3</v>
      </c>
      <c r="G18" s="111" t="s">
        <v>582</v>
      </c>
      <c r="H18" s="124">
        <v>0.05</v>
      </c>
      <c r="I18" s="148" t="s">
        <v>583</v>
      </c>
      <c r="J18" s="95" t="s">
        <v>584</v>
      </c>
      <c r="K18" s="102"/>
    </row>
    <row r="19" spans="1:11" s="112" customFormat="1" x14ac:dyDescent="0.25">
      <c r="A19" s="174"/>
      <c r="B19" s="132"/>
      <c r="C19" s="120" t="s">
        <v>1155</v>
      </c>
      <c r="D19" s="120" t="s">
        <v>1106</v>
      </c>
      <c r="E19" s="120" t="s">
        <v>88</v>
      </c>
      <c r="F19" s="170">
        <v>1</v>
      </c>
      <c r="G19" s="170" t="s">
        <v>552</v>
      </c>
      <c r="H19" s="124">
        <v>0.05</v>
      </c>
      <c r="I19" s="120" t="s">
        <v>1107</v>
      </c>
      <c r="J19" s="120" t="s">
        <v>585</v>
      </c>
      <c r="K19" s="174"/>
    </row>
    <row r="20" spans="1:11" x14ac:dyDescent="0.25">
      <c r="A20" s="102"/>
      <c r="B20" s="83"/>
      <c r="C20" s="120" t="s">
        <v>586</v>
      </c>
      <c r="D20" s="120" t="s">
        <v>587</v>
      </c>
      <c r="E20" s="120" t="s">
        <v>588</v>
      </c>
      <c r="F20" s="111">
        <v>1</v>
      </c>
      <c r="G20" s="111" t="s">
        <v>543</v>
      </c>
      <c r="H20" s="124">
        <v>0.1</v>
      </c>
      <c r="I20" s="120" t="s">
        <v>589</v>
      </c>
      <c r="J20" s="95" t="s">
        <v>590</v>
      </c>
      <c r="K20" s="102"/>
    </row>
    <row r="21" spans="1:11" x14ac:dyDescent="0.25">
      <c r="A21" s="102"/>
      <c r="B21" s="83"/>
      <c r="C21" s="120" t="s">
        <v>591</v>
      </c>
      <c r="D21" s="120" t="s">
        <v>592</v>
      </c>
      <c r="E21" s="120" t="s">
        <v>542</v>
      </c>
      <c r="F21" s="150">
        <v>1</v>
      </c>
      <c r="G21" s="111" t="s">
        <v>593</v>
      </c>
      <c r="H21" s="124">
        <v>0.05</v>
      </c>
      <c r="I21" s="120" t="s">
        <v>594</v>
      </c>
      <c r="J21" s="95" t="s">
        <v>595</v>
      </c>
      <c r="K21" s="102"/>
    </row>
    <row r="22" spans="1:11" x14ac:dyDescent="0.25">
      <c r="A22" s="102"/>
      <c r="B22" s="83"/>
      <c r="C22" s="120"/>
      <c r="D22" s="120"/>
      <c r="E22" s="120"/>
      <c r="F22" s="111"/>
      <c r="G22" s="111"/>
      <c r="H22" s="124"/>
      <c r="I22" s="120"/>
      <c r="J22" s="95"/>
      <c r="K22" s="102"/>
    </row>
    <row r="23" spans="1:11" x14ac:dyDescent="0.25">
      <c r="A23" s="102"/>
      <c r="B23" s="83"/>
      <c r="C23" s="120"/>
      <c r="D23" s="120"/>
      <c r="E23" s="120"/>
      <c r="F23" s="111"/>
      <c r="G23" s="111"/>
      <c r="H23" s="124"/>
      <c r="I23" s="120"/>
      <c r="J23" s="95"/>
      <c r="K23" s="102"/>
    </row>
    <row r="24" spans="1:11" x14ac:dyDescent="0.25">
      <c r="A24" s="102"/>
      <c r="B24" s="83"/>
      <c r="C24" s="120"/>
      <c r="D24" s="120"/>
      <c r="E24" s="120"/>
      <c r="F24" s="111"/>
      <c r="G24" s="111"/>
      <c r="H24" s="124"/>
      <c r="I24" s="120"/>
      <c r="J24" s="95"/>
      <c r="K24" s="102"/>
    </row>
    <row r="25" spans="1:11" x14ac:dyDescent="0.25">
      <c r="A25" s="102"/>
      <c r="B25" s="83"/>
      <c r="C25" s="120"/>
      <c r="D25" s="120"/>
      <c r="E25" s="120"/>
      <c r="F25" s="111"/>
      <c r="G25" s="111"/>
      <c r="H25" s="124"/>
      <c r="I25" s="120"/>
      <c r="J25" s="95"/>
      <c r="K25" s="102"/>
    </row>
    <row r="26" spans="1:11" x14ac:dyDescent="0.25">
      <c r="A26" s="102"/>
      <c r="B26" s="83"/>
      <c r="C26" s="120"/>
      <c r="D26" s="120"/>
      <c r="E26" s="120"/>
      <c r="F26" s="111"/>
      <c r="G26" s="111"/>
      <c r="H26" s="124"/>
      <c r="I26" s="120"/>
      <c r="J26" s="95"/>
      <c r="K26" s="102"/>
    </row>
    <row r="27" spans="1:11" x14ac:dyDescent="0.25">
      <c r="A27" s="102"/>
      <c r="B27" s="83"/>
      <c r="C27" s="120"/>
      <c r="D27" s="120"/>
      <c r="E27" s="120"/>
      <c r="F27" s="111"/>
      <c r="G27" s="111"/>
      <c r="H27" s="124"/>
      <c r="I27" s="120"/>
      <c r="J27" s="95"/>
      <c r="K27" s="102"/>
    </row>
    <row r="28" spans="1:11" x14ac:dyDescent="0.25">
      <c r="A28" s="102"/>
      <c r="B28" s="83"/>
      <c r="C28" s="120"/>
      <c r="D28" s="120"/>
      <c r="E28" s="120"/>
      <c r="F28" s="111"/>
      <c r="G28" s="111"/>
      <c r="H28" s="124"/>
      <c r="I28" s="120"/>
      <c r="J28" s="95"/>
      <c r="K28" s="102"/>
    </row>
    <row r="29" spans="1:11" x14ac:dyDescent="0.25">
      <c r="A29" s="102"/>
      <c r="B29" s="83"/>
      <c r="C29" s="120"/>
      <c r="D29" s="120"/>
      <c r="E29" s="120"/>
      <c r="F29" s="111"/>
      <c r="G29" s="111"/>
      <c r="H29" s="124"/>
      <c r="I29" s="120"/>
      <c r="J29" s="95"/>
      <c r="K29" s="102"/>
    </row>
    <row r="30" spans="1:11" x14ac:dyDescent="0.25">
      <c r="A30" s="102"/>
      <c r="B30" s="83"/>
      <c r="C30" s="120"/>
      <c r="D30" s="134"/>
      <c r="E30" s="120"/>
      <c r="F30" s="111"/>
      <c r="G30" s="111"/>
      <c r="H30" s="124"/>
      <c r="I30" s="120"/>
      <c r="J30" s="95"/>
      <c r="K30" s="102"/>
    </row>
    <row r="31" spans="1:11" x14ac:dyDescent="0.25">
      <c r="A31" s="102"/>
      <c r="B31" s="83"/>
      <c r="C31" s="120"/>
      <c r="D31" s="120"/>
      <c r="E31" s="120"/>
      <c r="F31" s="111"/>
      <c r="G31" s="111"/>
      <c r="H31" s="124"/>
      <c r="I31" s="120"/>
      <c r="J31" s="95"/>
      <c r="K31" s="102"/>
    </row>
    <row r="32" spans="1:11" x14ac:dyDescent="0.25">
      <c r="A32" s="102"/>
      <c r="B32" s="83"/>
      <c r="C32" s="95"/>
      <c r="D32" s="95"/>
      <c r="E32" s="95"/>
      <c r="F32" s="96"/>
      <c r="G32" s="96"/>
      <c r="H32" s="105"/>
      <c r="I32" s="95"/>
      <c r="J32" s="95"/>
      <c r="K32" s="102"/>
    </row>
    <row r="33" spans="1:11" x14ac:dyDescent="0.25">
      <c r="A33" s="102"/>
      <c r="B33" s="83"/>
      <c r="C33" s="83"/>
      <c r="D33" s="83"/>
      <c r="E33" s="83"/>
      <c r="F33" s="84"/>
      <c r="G33" s="84"/>
      <c r="H33" s="85"/>
      <c r="I33" s="83"/>
      <c r="J33" s="83"/>
      <c r="K33" s="102"/>
    </row>
    <row r="34" spans="1:11" x14ac:dyDescent="0.25">
      <c r="A34" s="102"/>
      <c r="B34" s="83"/>
      <c r="C34" s="83"/>
      <c r="D34" s="83"/>
      <c r="E34" s="83"/>
      <c r="F34" s="84"/>
      <c r="G34" s="84"/>
      <c r="H34" s="85"/>
      <c r="I34" s="83"/>
      <c r="J34" s="83"/>
      <c r="K34" s="102"/>
    </row>
    <row r="35" spans="1:11" ht="21" x14ac:dyDescent="0.25">
      <c r="A35" s="102"/>
      <c r="B35" s="83"/>
      <c r="C35" s="97"/>
      <c r="D35" s="264" t="s">
        <v>96</v>
      </c>
      <c r="E35" s="265"/>
      <c r="F35" s="265"/>
      <c r="G35" s="265"/>
      <c r="H35" s="265"/>
      <c r="I35" s="265"/>
      <c r="J35" s="266"/>
      <c r="K35" s="102"/>
    </row>
    <row r="36" spans="1:11" x14ac:dyDescent="0.25">
      <c r="A36" s="102"/>
      <c r="B36" s="83"/>
      <c r="C36" s="95"/>
      <c r="D36" s="95"/>
      <c r="E36" s="95"/>
      <c r="F36" s="96"/>
      <c r="G36" s="96"/>
      <c r="H36" s="105"/>
      <c r="I36" s="95"/>
      <c r="J36" s="95"/>
      <c r="K36" s="102"/>
    </row>
    <row r="37" spans="1:11" x14ac:dyDescent="0.25">
      <c r="A37" s="102"/>
      <c r="B37" s="83"/>
      <c r="C37" s="95"/>
      <c r="D37" s="95"/>
      <c r="E37" s="95"/>
      <c r="F37" s="96"/>
      <c r="G37" s="96"/>
      <c r="H37" s="105"/>
      <c r="I37" s="95"/>
      <c r="J37" s="95"/>
      <c r="K37" s="102"/>
    </row>
    <row r="38" spans="1:11" x14ac:dyDescent="0.25">
      <c r="A38" s="102"/>
      <c r="B38" s="83"/>
      <c r="C38" s="95"/>
      <c r="D38" s="95"/>
      <c r="E38" s="95"/>
      <c r="F38" s="96"/>
      <c r="G38" s="96"/>
      <c r="H38" s="105"/>
      <c r="I38" s="95"/>
      <c r="J38" s="95"/>
      <c r="K38" s="102"/>
    </row>
    <row r="39" spans="1:11" x14ac:dyDescent="0.25">
      <c r="A39" s="102"/>
      <c r="B39" s="83"/>
      <c r="C39" s="95"/>
      <c r="D39" s="95"/>
      <c r="E39" s="95"/>
      <c r="F39" s="96"/>
      <c r="G39" s="96"/>
      <c r="H39" s="105"/>
      <c r="I39" s="95"/>
      <c r="J39" s="95"/>
      <c r="K39" s="102"/>
    </row>
    <row r="40" spans="1:11" x14ac:dyDescent="0.25">
      <c r="A40" s="102"/>
      <c r="B40" s="83"/>
      <c r="C40" s="83"/>
      <c r="D40" s="83"/>
      <c r="E40" s="83"/>
      <c r="F40" s="84"/>
      <c r="G40" s="84"/>
      <c r="H40" s="85"/>
      <c r="I40" s="83"/>
      <c r="J40" s="83"/>
      <c r="K40" s="102"/>
    </row>
    <row r="41" spans="1:11" ht="18.75" customHeight="1" x14ac:dyDescent="0.25">
      <c r="A41" s="102"/>
      <c r="B41" s="83"/>
      <c r="C41" s="97"/>
      <c r="D41" s="270" t="s">
        <v>97</v>
      </c>
      <c r="E41" s="265"/>
      <c r="F41" s="265"/>
      <c r="G41" s="265"/>
      <c r="H41" s="265"/>
      <c r="I41" s="265"/>
      <c r="J41" s="266"/>
      <c r="K41" s="102"/>
    </row>
    <row r="42" spans="1:11" ht="30" x14ac:dyDescent="0.25">
      <c r="A42" s="102"/>
      <c r="B42" s="83"/>
      <c r="C42" s="108" t="s">
        <v>90</v>
      </c>
      <c r="D42" s="108" t="s">
        <v>73</v>
      </c>
      <c r="E42" s="267" t="s">
        <v>36</v>
      </c>
      <c r="F42" s="268"/>
      <c r="G42" s="269"/>
      <c r="H42" s="125" t="s">
        <v>74</v>
      </c>
      <c r="I42" s="109" t="s">
        <v>36</v>
      </c>
      <c r="J42" s="110"/>
      <c r="K42" s="102"/>
    </row>
    <row r="43" spans="1:11" x14ac:dyDescent="0.25">
      <c r="A43" s="102"/>
      <c r="B43" s="83"/>
      <c r="C43" s="95"/>
      <c r="D43" s="95"/>
      <c r="E43" s="79"/>
      <c r="F43" s="88"/>
      <c r="G43" s="78"/>
      <c r="H43" s="105"/>
      <c r="I43" s="95"/>
      <c r="J43" s="95"/>
      <c r="K43" s="102"/>
    </row>
    <row r="44" spans="1:11" x14ac:dyDescent="0.25">
      <c r="A44" s="102"/>
      <c r="B44" s="83"/>
      <c r="C44" s="95"/>
      <c r="D44" s="95"/>
      <c r="E44" s="79"/>
      <c r="F44" s="88"/>
      <c r="G44" s="78"/>
      <c r="H44" s="105"/>
      <c r="I44" s="95"/>
      <c r="J44" s="95"/>
      <c r="K44" s="102"/>
    </row>
    <row r="45" spans="1:11" x14ac:dyDescent="0.25">
      <c r="A45" s="102"/>
      <c r="B45" s="83"/>
      <c r="C45" s="95"/>
      <c r="D45" s="95"/>
      <c r="E45" s="79"/>
      <c r="F45" s="88"/>
      <c r="G45" s="78"/>
      <c r="H45" s="105"/>
      <c r="I45" s="95"/>
      <c r="J45" s="95"/>
      <c r="K45" s="102"/>
    </row>
    <row r="46" spans="1:11" x14ac:dyDescent="0.25">
      <c r="A46" s="102"/>
      <c r="B46" s="83"/>
      <c r="C46" s="95"/>
      <c r="D46" s="95"/>
      <c r="E46" s="79"/>
      <c r="F46" s="88"/>
      <c r="G46" s="78"/>
      <c r="H46" s="105"/>
      <c r="I46" s="95"/>
      <c r="J46" s="95"/>
      <c r="K46" s="102"/>
    </row>
    <row r="47" spans="1:11" x14ac:dyDescent="0.25">
      <c r="A47" s="102"/>
      <c r="B47" s="83"/>
      <c r="C47" s="95"/>
      <c r="D47" s="95"/>
      <c r="E47" s="79"/>
      <c r="F47" s="88"/>
      <c r="G47" s="78"/>
      <c r="H47" s="105"/>
      <c r="I47" s="95"/>
      <c r="J47" s="95"/>
      <c r="K47" s="102"/>
    </row>
    <row r="48" spans="1:11" ht="15.75" thickBot="1" x14ac:dyDescent="0.3">
      <c r="A48" s="102"/>
      <c r="B48" s="98"/>
      <c r="C48" s="98"/>
      <c r="D48" s="98"/>
      <c r="E48" s="98"/>
      <c r="F48" s="99"/>
      <c r="G48" s="99"/>
      <c r="H48" s="100"/>
      <c r="I48" s="98"/>
      <c r="J48" s="98"/>
      <c r="K48" s="103"/>
    </row>
  </sheetData>
  <mergeCells count="3">
    <mergeCell ref="D35:J35"/>
    <mergeCell ref="E42:G42"/>
    <mergeCell ref="D41:J41"/>
  </mergeCells>
  <phoneticPr fontId="2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0"/>
  <sheetViews>
    <sheetView topLeftCell="A405" zoomScale="80" zoomScaleNormal="80" workbookViewId="0">
      <selection activeCell="H443" sqref="H443"/>
    </sheetView>
  </sheetViews>
  <sheetFormatPr defaultColWidth="9.140625" defaultRowHeight="15" x14ac:dyDescent="0.25"/>
  <cols>
    <col min="1" max="1" width="13.85546875" style="66" customWidth="1"/>
    <col min="2" max="2" width="12.7109375" style="66" customWidth="1"/>
    <col min="3" max="3" width="21.85546875" style="126" customWidth="1"/>
    <col min="4" max="4" width="7.7109375" style="70" customWidth="1"/>
    <col min="5" max="5" width="7.42578125" style="70" customWidth="1"/>
    <col min="6" max="6" width="9.140625" style="66" customWidth="1"/>
    <col min="7" max="7" width="13.140625" style="70" customWidth="1"/>
    <col min="8" max="8" width="15.140625" style="70" customWidth="1"/>
    <col min="9" max="9" width="40.7109375" style="66" customWidth="1"/>
    <col min="10" max="10" width="54.7109375" style="66" customWidth="1"/>
    <col min="11" max="11" width="9.140625" style="70"/>
    <col min="12" max="28" width="9.140625" style="66"/>
    <col min="29" max="29" width="0" style="66" hidden="1" customWidth="1"/>
    <col min="30" max="16384" width="9.140625" style="66"/>
  </cols>
  <sheetData>
    <row r="1" spans="1:29" ht="21" x14ac:dyDescent="0.25">
      <c r="A1" s="72"/>
      <c r="B1" s="73" t="s">
        <v>76</v>
      </c>
    </row>
    <row r="2" spans="1:29" ht="30" x14ac:dyDescent="0.25">
      <c r="A2" s="93" t="s">
        <v>77</v>
      </c>
      <c r="B2" s="94" t="s">
        <v>46</v>
      </c>
      <c r="C2" s="94" t="s">
        <v>36</v>
      </c>
      <c r="D2" s="94" t="s">
        <v>78</v>
      </c>
      <c r="E2" s="94" t="s">
        <v>79</v>
      </c>
      <c r="F2" s="94" t="s">
        <v>80</v>
      </c>
      <c r="G2" s="94" t="s">
        <v>81</v>
      </c>
      <c r="H2" s="94" t="s">
        <v>75</v>
      </c>
      <c r="I2" s="94" t="s">
        <v>82</v>
      </c>
      <c r="J2" s="127" t="s">
        <v>83</v>
      </c>
      <c r="K2" s="94" t="s">
        <v>70</v>
      </c>
    </row>
    <row r="3" spans="1:29" x14ac:dyDescent="0.25">
      <c r="A3" s="276" t="s">
        <v>365</v>
      </c>
      <c r="B3" s="276" t="s">
        <v>1488</v>
      </c>
      <c r="C3" s="279" t="s">
        <v>392</v>
      </c>
      <c r="D3" s="143">
        <v>10</v>
      </c>
      <c r="E3" s="143" t="s">
        <v>895</v>
      </c>
      <c r="F3" s="143" t="s">
        <v>896</v>
      </c>
      <c r="G3" s="145" t="s">
        <v>370</v>
      </c>
      <c r="H3" s="156" t="s">
        <v>369</v>
      </c>
      <c r="I3" s="145" t="s">
        <v>371</v>
      </c>
      <c r="J3" s="146" t="s">
        <v>372</v>
      </c>
      <c r="K3" s="153">
        <v>3</v>
      </c>
      <c r="AC3" s="140" t="s">
        <v>43</v>
      </c>
    </row>
    <row r="4" spans="1:29" x14ac:dyDescent="0.25">
      <c r="A4" s="277"/>
      <c r="B4" s="277"/>
      <c r="C4" s="280"/>
      <c r="D4" s="143">
        <v>20</v>
      </c>
      <c r="E4" s="143" t="s">
        <v>895</v>
      </c>
      <c r="F4" s="143" t="s">
        <v>896</v>
      </c>
      <c r="G4" s="145" t="s">
        <v>846</v>
      </c>
      <c r="H4" s="156" t="s">
        <v>1058</v>
      </c>
      <c r="I4" s="145" t="s">
        <v>1003</v>
      </c>
      <c r="J4" s="145" t="s">
        <v>882</v>
      </c>
      <c r="K4" s="143">
        <v>1E-3</v>
      </c>
      <c r="AC4" s="140" t="s">
        <v>310</v>
      </c>
    </row>
    <row r="5" spans="1:29" x14ac:dyDescent="0.25">
      <c r="A5" s="277"/>
      <c r="B5" s="277"/>
      <c r="C5" s="280"/>
      <c r="D5" s="143">
        <v>30</v>
      </c>
      <c r="E5" s="143" t="s">
        <v>895</v>
      </c>
      <c r="F5" s="143" t="s">
        <v>896</v>
      </c>
      <c r="G5" s="145" t="s">
        <v>847</v>
      </c>
      <c r="H5" s="156" t="s">
        <v>1059</v>
      </c>
      <c r="I5" s="145" t="s">
        <v>1004</v>
      </c>
      <c r="J5" s="146" t="s">
        <v>883</v>
      </c>
      <c r="K5" s="145">
        <v>1.2500000000000001E-2</v>
      </c>
      <c r="AC5" s="140" t="s">
        <v>311</v>
      </c>
    </row>
    <row r="6" spans="1:29" x14ac:dyDescent="0.25">
      <c r="A6" s="277"/>
      <c r="B6" s="277"/>
      <c r="C6" s="280"/>
      <c r="D6" s="143">
        <v>40</v>
      </c>
      <c r="E6" s="143" t="s">
        <v>895</v>
      </c>
      <c r="F6" s="143" t="s">
        <v>896</v>
      </c>
      <c r="G6" s="145" t="s">
        <v>848</v>
      </c>
      <c r="H6" s="156" t="s">
        <v>1060</v>
      </c>
      <c r="I6" s="145" t="s">
        <v>1005</v>
      </c>
      <c r="J6" s="146" t="s">
        <v>884</v>
      </c>
      <c r="K6" s="143">
        <v>2.5000000000000001E-2</v>
      </c>
      <c r="AC6" s="140" t="s">
        <v>312</v>
      </c>
    </row>
    <row r="7" spans="1:29" ht="15" customHeight="1" x14ac:dyDescent="0.25">
      <c r="A7" s="277"/>
      <c r="B7" s="277"/>
      <c r="C7" s="280"/>
      <c r="D7" s="143">
        <v>50</v>
      </c>
      <c r="E7" s="143" t="s">
        <v>895</v>
      </c>
      <c r="F7" s="143" t="s">
        <v>896</v>
      </c>
      <c r="G7" s="145" t="s">
        <v>849</v>
      </c>
      <c r="H7" s="156" t="s">
        <v>1061</v>
      </c>
      <c r="I7" s="145" t="s">
        <v>1006</v>
      </c>
      <c r="J7" s="145" t="s">
        <v>885</v>
      </c>
      <c r="K7" s="143">
        <v>1.2500000000000001E-2</v>
      </c>
      <c r="AC7" s="140" t="s">
        <v>63</v>
      </c>
    </row>
    <row r="8" spans="1:29" x14ac:dyDescent="0.25">
      <c r="A8" s="277"/>
      <c r="B8" s="277"/>
      <c r="C8" s="280"/>
      <c r="D8" s="143">
        <v>60</v>
      </c>
      <c r="E8" s="143" t="s">
        <v>895</v>
      </c>
      <c r="F8" s="143" t="s">
        <v>896</v>
      </c>
      <c r="G8" s="145" t="s">
        <v>850</v>
      </c>
      <c r="H8" s="156" t="s">
        <v>1062</v>
      </c>
      <c r="I8" s="145" t="s">
        <v>1007</v>
      </c>
      <c r="J8" s="145" t="s">
        <v>886</v>
      </c>
      <c r="K8" s="143">
        <v>1</v>
      </c>
      <c r="AC8" s="140" t="s">
        <v>98</v>
      </c>
    </row>
    <row r="9" spans="1:29" x14ac:dyDescent="0.25">
      <c r="A9" s="277"/>
      <c r="B9" s="277"/>
      <c r="C9" s="280"/>
      <c r="D9" s="143">
        <v>70</v>
      </c>
      <c r="E9" s="143" t="s">
        <v>895</v>
      </c>
      <c r="F9" s="143" t="s">
        <v>896</v>
      </c>
      <c r="G9" s="145" t="s">
        <v>851</v>
      </c>
      <c r="H9" s="156" t="s">
        <v>1063</v>
      </c>
      <c r="I9" s="145" t="s">
        <v>1008</v>
      </c>
      <c r="J9" s="145" t="s">
        <v>887</v>
      </c>
      <c r="K9" s="143">
        <v>2.5000000000000001E-2</v>
      </c>
      <c r="AC9" s="140" t="s">
        <v>40</v>
      </c>
    </row>
    <row r="10" spans="1:29" x14ac:dyDescent="0.25">
      <c r="A10" s="277"/>
      <c r="B10" s="277"/>
      <c r="C10" s="280"/>
      <c r="D10" s="143">
        <v>80</v>
      </c>
      <c r="E10" s="143" t="s">
        <v>895</v>
      </c>
      <c r="F10" s="143" t="s">
        <v>896</v>
      </c>
      <c r="G10" s="145" t="s">
        <v>852</v>
      </c>
      <c r="H10" s="156" t="s">
        <v>1064</v>
      </c>
      <c r="I10" s="145" t="s">
        <v>1009</v>
      </c>
      <c r="J10" s="145" t="s">
        <v>888</v>
      </c>
      <c r="K10" s="143">
        <v>1</v>
      </c>
      <c r="AC10" s="140" t="s">
        <v>313</v>
      </c>
    </row>
    <row r="11" spans="1:29" x14ac:dyDescent="0.25">
      <c r="A11" s="277"/>
      <c r="B11" s="277"/>
      <c r="C11" s="280"/>
      <c r="D11" s="143">
        <v>90</v>
      </c>
      <c r="E11" s="143" t="s">
        <v>895</v>
      </c>
      <c r="F11" s="143" t="s">
        <v>896</v>
      </c>
      <c r="G11" s="145" t="s">
        <v>853</v>
      </c>
      <c r="H11" s="156" t="s">
        <v>1065</v>
      </c>
      <c r="I11" s="145" t="s">
        <v>1010</v>
      </c>
      <c r="J11" s="145" t="s">
        <v>889</v>
      </c>
      <c r="K11" s="143">
        <v>1.2500000000000001E-2</v>
      </c>
      <c r="AC11" s="141" t="s">
        <v>52</v>
      </c>
    </row>
    <row r="12" spans="1:29" x14ac:dyDescent="0.25">
      <c r="A12" s="277"/>
      <c r="B12" s="277"/>
      <c r="C12" s="280"/>
      <c r="D12" s="143">
        <v>100</v>
      </c>
      <c r="E12" s="143" t="s">
        <v>895</v>
      </c>
      <c r="F12" s="143" t="s">
        <v>896</v>
      </c>
      <c r="G12" s="145" t="s">
        <v>854</v>
      </c>
      <c r="H12" s="156" t="s">
        <v>1066</v>
      </c>
      <c r="I12" s="145" t="s">
        <v>1011</v>
      </c>
      <c r="J12" s="146" t="s">
        <v>890</v>
      </c>
      <c r="K12" s="143">
        <v>1.2500000000000001E-2</v>
      </c>
      <c r="AC12" s="141" t="s">
        <v>314</v>
      </c>
    </row>
    <row r="13" spans="1:29" ht="15" customHeight="1" x14ac:dyDescent="0.25">
      <c r="A13" s="277"/>
      <c r="B13" s="277"/>
      <c r="C13" s="280"/>
      <c r="D13" s="143">
        <v>110</v>
      </c>
      <c r="E13" s="143" t="s">
        <v>895</v>
      </c>
      <c r="F13" s="143" t="s">
        <v>896</v>
      </c>
      <c r="G13" s="145" t="s">
        <v>855</v>
      </c>
      <c r="H13" s="156" t="s">
        <v>1067</v>
      </c>
      <c r="I13" s="145" t="s">
        <v>1012</v>
      </c>
      <c r="J13" s="145" t="s">
        <v>891</v>
      </c>
      <c r="K13" s="143">
        <v>1.2500000000000001E-2</v>
      </c>
    </row>
    <row r="14" spans="1:29" x14ac:dyDescent="0.25">
      <c r="A14" s="277"/>
      <c r="B14" s="277"/>
      <c r="C14" s="280"/>
      <c r="D14" s="143">
        <v>120</v>
      </c>
      <c r="E14" s="143" t="s">
        <v>895</v>
      </c>
      <c r="F14" s="143" t="s">
        <v>896</v>
      </c>
      <c r="G14" s="145" t="s">
        <v>856</v>
      </c>
      <c r="H14" s="156" t="s">
        <v>1068</v>
      </c>
      <c r="I14" s="145" t="s">
        <v>1013</v>
      </c>
      <c r="J14" s="145" t="s">
        <v>892</v>
      </c>
      <c r="K14" s="143">
        <v>1</v>
      </c>
    </row>
    <row r="15" spans="1:29" ht="14.45" customHeight="1" x14ac:dyDescent="0.25">
      <c r="A15" s="277"/>
      <c r="B15" s="277"/>
      <c r="C15" s="280"/>
      <c r="D15" s="143">
        <v>130</v>
      </c>
      <c r="E15" s="143" t="s">
        <v>895</v>
      </c>
      <c r="F15" s="143" t="s">
        <v>896</v>
      </c>
      <c r="G15" s="145" t="s">
        <v>857</v>
      </c>
      <c r="H15" s="156" t="s">
        <v>1069</v>
      </c>
      <c r="I15" s="145" t="s">
        <v>1014</v>
      </c>
      <c r="J15" s="145" t="s">
        <v>893</v>
      </c>
      <c r="K15" s="143">
        <v>1.2500000000000001E-2</v>
      </c>
    </row>
    <row r="16" spans="1:29" ht="14.45" customHeight="1" x14ac:dyDescent="0.25">
      <c r="A16" s="277"/>
      <c r="B16" s="277"/>
      <c r="C16" s="280"/>
      <c r="D16" s="143">
        <v>140</v>
      </c>
      <c r="E16" s="157" t="s">
        <v>366</v>
      </c>
      <c r="F16" s="157" t="s">
        <v>368</v>
      </c>
      <c r="G16" s="157" t="s">
        <v>1485</v>
      </c>
      <c r="H16" s="156" t="s">
        <v>1417</v>
      </c>
      <c r="I16" s="145" t="s">
        <v>1487</v>
      </c>
      <c r="J16" s="145"/>
      <c r="K16" s="143">
        <v>1</v>
      </c>
    </row>
    <row r="17" spans="1:11" ht="14.45" customHeight="1" x14ac:dyDescent="0.25">
      <c r="A17" s="278"/>
      <c r="B17" s="278"/>
      <c r="C17" s="281"/>
      <c r="D17" s="153">
        <v>140</v>
      </c>
      <c r="E17" s="157" t="s">
        <v>1295</v>
      </c>
      <c r="F17" s="157" t="s">
        <v>368</v>
      </c>
      <c r="G17" s="157" t="s">
        <v>1490</v>
      </c>
      <c r="H17" s="180" t="s">
        <v>1397</v>
      </c>
      <c r="I17" s="153" t="s">
        <v>1416</v>
      </c>
      <c r="J17" s="153"/>
      <c r="K17" s="153">
        <v>1</v>
      </c>
    </row>
    <row r="18" spans="1:11" x14ac:dyDescent="0.25">
      <c r="A18" s="276" t="s">
        <v>365</v>
      </c>
      <c r="B18" s="279" t="s">
        <v>1499</v>
      </c>
      <c r="C18" s="279" t="s">
        <v>903</v>
      </c>
      <c r="D18" s="143">
        <v>10</v>
      </c>
      <c r="E18" s="143" t="s">
        <v>895</v>
      </c>
      <c r="F18" s="143" t="s">
        <v>896</v>
      </c>
      <c r="G18" s="143" t="s">
        <v>370</v>
      </c>
      <c r="H18" s="156" t="s">
        <v>369</v>
      </c>
      <c r="I18" s="143" t="s">
        <v>371</v>
      </c>
      <c r="J18" s="143" t="s">
        <v>372</v>
      </c>
      <c r="K18" s="153">
        <v>3</v>
      </c>
    </row>
    <row r="19" spans="1:11" ht="15" customHeight="1" x14ac:dyDescent="0.25">
      <c r="A19" s="277"/>
      <c r="B19" s="280"/>
      <c r="C19" s="280"/>
      <c r="D19" s="143">
        <v>20</v>
      </c>
      <c r="E19" s="143" t="s">
        <v>895</v>
      </c>
      <c r="F19" s="143" t="s">
        <v>896</v>
      </c>
      <c r="G19" s="143" t="s">
        <v>846</v>
      </c>
      <c r="H19" s="156" t="s">
        <v>1058</v>
      </c>
      <c r="I19" s="143" t="s">
        <v>1003</v>
      </c>
      <c r="J19" s="143" t="s">
        <v>882</v>
      </c>
      <c r="K19" s="143">
        <v>1E-3</v>
      </c>
    </row>
    <row r="20" spans="1:11" x14ac:dyDescent="0.25">
      <c r="A20" s="277"/>
      <c r="B20" s="280"/>
      <c r="C20" s="280"/>
      <c r="D20" s="143">
        <v>30</v>
      </c>
      <c r="E20" s="143" t="s">
        <v>895</v>
      </c>
      <c r="F20" s="143" t="s">
        <v>896</v>
      </c>
      <c r="G20" s="143" t="s">
        <v>847</v>
      </c>
      <c r="H20" s="156" t="s">
        <v>1059</v>
      </c>
      <c r="I20" s="143" t="s">
        <v>1004</v>
      </c>
      <c r="J20" s="143" t="s">
        <v>883</v>
      </c>
      <c r="K20" s="143">
        <v>1.2500000000000001E-2</v>
      </c>
    </row>
    <row r="21" spans="1:11" ht="15" customHeight="1" x14ac:dyDescent="0.25">
      <c r="A21" s="277"/>
      <c r="B21" s="280"/>
      <c r="C21" s="280"/>
      <c r="D21" s="143">
        <v>40</v>
      </c>
      <c r="E21" s="143" t="s">
        <v>895</v>
      </c>
      <c r="F21" s="143" t="s">
        <v>896</v>
      </c>
      <c r="G21" s="143" t="s">
        <v>848</v>
      </c>
      <c r="H21" s="156" t="s">
        <v>1060</v>
      </c>
      <c r="I21" s="143" t="s">
        <v>1005</v>
      </c>
      <c r="J21" s="143" t="s">
        <v>884</v>
      </c>
      <c r="K21" s="143">
        <v>2.5000000000000001E-2</v>
      </c>
    </row>
    <row r="22" spans="1:11" x14ac:dyDescent="0.25">
      <c r="A22" s="277"/>
      <c r="B22" s="280"/>
      <c r="C22" s="280"/>
      <c r="D22" s="143">
        <v>50</v>
      </c>
      <c r="E22" s="143" t="s">
        <v>895</v>
      </c>
      <c r="F22" s="143" t="s">
        <v>896</v>
      </c>
      <c r="G22" s="143" t="s">
        <v>849</v>
      </c>
      <c r="H22" s="156" t="s">
        <v>1061</v>
      </c>
      <c r="I22" s="143" t="s">
        <v>1006</v>
      </c>
      <c r="J22" s="143" t="s">
        <v>885</v>
      </c>
      <c r="K22" s="143">
        <v>1.2500000000000001E-2</v>
      </c>
    </row>
    <row r="23" spans="1:11" x14ac:dyDescent="0.25">
      <c r="A23" s="277"/>
      <c r="B23" s="280"/>
      <c r="C23" s="280"/>
      <c r="D23" s="143">
        <v>60</v>
      </c>
      <c r="E23" s="143" t="s">
        <v>895</v>
      </c>
      <c r="F23" s="143" t="s">
        <v>896</v>
      </c>
      <c r="G23" s="143" t="s">
        <v>850</v>
      </c>
      <c r="H23" s="156" t="s">
        <v>1062</v>
      </c>
      <c r="I23" s="143" t="s">
        <v>1007</v>
      </c>
      <c r="J23" s="143" t="s">
        <v>886</v>
      </c>
      <c r="K23" s="143">
        <v>1</v>
      </c>
    </row>
    <row r="24" spans="1:11" x14ac:dyDescent="0.25">
      <c r="A24" s="277"/>
      <c r="B24" s="280"/>
      <c r="C24" s="280"/>
      <c r="D24" s="143">
        <v>70</v>
      </c>
      <c r="E24" s="143" t="s">
        <v>895</v>
      </c>
      <c r="F24" s="143" t="s">
        <v>896</v>
      </c>
      <c r="G24" s="143" t="s">
        <v>851</v>
      </c>
      <c r="H24" s="156" t="s">
        <v>1063</v>
      </c>
      <c r="I24" s="143" t="s">
        <v>1008</v>
      </c>
      <c r="J24" s="143" t="s">
        <v>887</v>
      </c>
      <c r="K24" s="143">
        <v>2.5000000000000001E-2</v>
      </c>
    </row>
    <row r="25" spans="1:11" x14ac:dyDescent="0.25">
      <c r="A25" s="277"/>
      <c r="B25" s="280"/>
      <c r="C25" s="280"/>
      <c r="D25" s="143">
        <v>80</v>
      </c>
      <c r="E25" s="143" t="s">
        <v>895</v>
      </c>
      <c r="F25" s="143" t="s">
        <v>896</v>
      </c>
      <c r="G25" s="143" t="s">
        <v>852</v>
      </c>
      <c r="H25" s="156" t="s">
        <v>1064</v>
      </c>
      <c r="I25" s="143" t="s">
        <v>1009</v>
      </c>
      <c r="J25" s="143" t="s">
        <v>888</v>
      </c>
      <c r="K25" s="143">
        <v>1</v>
      </c>
    </row>
    <row r="26" spans="1:11" ht="15" customHeight="1" x14ac:dyDescent="0.25">
      <c r="A26" s="277"/>
      <c r="B26" s="280"/>
      <c r="C26" s="280"/>
      <c r="D26" s="143">
        <v>90</v>
      </c>
      <c r="E26" s="143" t="s">
        <v>895</v>
      </c>
      <c r="F26" s="143" t="s">
        <v>896</v>
      </c>
      <c r="G26" s="143" t="s">
        <v>853</v>
      </c>
      <c r="H26" s="156" t="s">
        <v>1065</v>
      </c>
      <c r="I26" s="143" t="s">
        <v>1010</v>
      </c>
      <c r="J26" s="143" t="s">
        <v>889</v>
      </c>
      <c r="K26" s="143">
        <v>1.2500000000000001E-2</v>
      </c>
    </row>
    <row r="27" spans="1:11" x14ac:dyDescent="0.25">
      <c r="A27" s="277"/>
      <c r="B27" s="280"/>
      <c r="C27" s="280"/>
      <c r="D27" s="143">
        <v>100</v>
      </c>
      <c r="E27" s="143" t="s">
        <v>895</v>
      </c>
      <c r="F27" s="143" t="s">
        <v>896</v>
      </c>
      <c r="G27" s="143" t="s">
        <v>854</v>
      </c>
      <c r="H27" s="156" t="s">
        <v>1066</v>
      </c>
      <c r="I27" s="143" t="s">
        <v>1011</v>
      </c>
      <c r="J27" s="143" t="s">
        <v>890</v>
      </c>
      <c r="K27" s="143">
        <v>1.2500000000000001E-2</v>
      </c>
    </row>
    <row r="28" spans="1:11" x14ac:dyDescent="0.25">
      <c r="A28" s="277"/>
      <c r="B28" s="280"/>
      <c r="C28" s="280"/>
      <c r="D28" s="143">
        <v>110</v>
      </c>
      <c r="E28" s="143" t="s">
        <v>895</v>
      </c>
      <c r="F28" s="143" t="s">
        <v>896</v>
      </c>
      <c r="G28" s="143" t="s">
        <v>855</v>
      </c>
      <c r="H28" s="156" t="s">
        <v>1067</v>
      </c>
      <c r="I28" s="143" t="s">
        <v>1012</v>
      </c>
      <c r="J28" s="143" t="s">
        <v>891</v>
      </c>
      <c r="K28" s="143">
        <v>1.2500000000000001E-2</v>
      </c>
    </row>
    <row r="29" spans="1:11" x14ac:dyDescent="0.25">
      <c r="A29" s="277"/>
      <c r="B29" s="280"/>
      <c r="C29" s="280"/>
      <c r="D29" s="143">
        <v>120</v>
      </c>
      <c r="E29" s="143" t="s">
        <v>895</v>
      </c>
      <c r="F29" s="143" t="s">
        <v>896</v>
      </c>
      <c r="G29" s="143" t="s">
        <v>856</v>
      </c>
      <c r="H29" s="156" t="s">
        <v>1068</v>
      </c>
      <c r="I29" s="143" t="s">
        <v>1013</v>
      </c>
      <c r="J29" s="143" t="s">
        <v>892</v>
      </c>
      <c r="K29" s="143">
        <v>1</v>
      </c>
    </row>
    <row r="30" spans="1:11" x14ac:dyDescent="0.25">
      <c r="A30" s="277"/>
      <c r="B30" s="280"/>
      <c r="C30" s="280"/>
      <c r="D30" s="143">
        <v>130</v>
      </c>
      <c r="E30" s="143" t="s">
        <v>895</v>
      </c>
      <c r="F30" s="143" t="s">
        <v>896</v>
      </c>
      <c r="G30" s="143" t="s">
        <v>857</v>
      </c>
      <c r="H30" s="156" t="s">
        <v>1069</v>
      </c>
      <c r="I30" s="143" t="s">
        <v>1014</v>
      </c>
      <c r="J30" s="143" t="s">
        <v>893</v>
      </c>
      <c r="K30" s="143">
        <v>1.2500000000000001E-2</v>
      </c>
    </row>
    <row r="31" spans="1:11" x14ac:dyDescent="0.25">
      <c r="A31" s="277"/>
      <c r="B31" s="280"/>
      <c r="C31" s="280"/>
      <c r="D31" s="143">
        <v>140</v>
      </c>
      <c r="E31" s="157" t="s">
        <v>366</v>
      </c>
      <c r="F31" s="157" t="s">
        <v>368</v>
      </c>
      <c r="G31" s="157" t="s">
        <v>1501</v>
      </c>
      <c r="H31" s="156" t="s">
        <v>1397</v>
      </c>
      <c r="I31" s="143" t="s">
        <v>1503</v>
      </c>
      <c r="J31" s="143"/>
      <c r="K31" s="143">
        <v>1</v>
      </c>
    </row>
    <row r="32" spans="1:11" x14ac:dyDescent="0.25">
      <c r="A32" s="278"/>
      <c r="B32" s="281"/>
      <c r="C32" s="281"/>
      <c r="D32" s="153">
        <v>140</v>
      </c>
      <c r="E32" s="157" t="s">
        <v>1418</v>
      </c>
      <c r="F32" s="157" t="s">
        <v>368</v>
      </c>
      <c r="G32" s="157" t="s">
        <v>1419</v>
      </c>
      <c r="H32" s="180" t="s">
        <v>1397</v>
      </c>
      <c r="I32" s="153" t="s">
        <v>1420</v>
      </c>
      <c r="J32" s="153"/>
      <c r="K32" s="153">
        <v>1</v>
      </c>
    </row>
    <row r="33" spans="1:11" ht="15" customHeight="1" x14ac:dyDescent="0.25">
      <c r="A33" s="276" t="s">
        <v>917</v>
      </c>
      <c r="B33" s="276" t="s">
        <v>918</v>
      </c>
      <c r="C33" s="279" t="s">
        <v>919</v>
      </c>
      <c r="D33" s="145">
        <v>10</v>
      </c>
      <c r="E33" s="143" t="s">
        <v>895</v>
      </c>
      <c r="F33" s="143" t="s">
        <v>896</v>
      </c>
      <c r="G33" s="143" t="s">
        <v>904</v>
      </c>
      <c r="H33" s="145" t="s">
        <v>1037</v>
      </c>
      <c r="I33" s="143" t="s">
        <v>1018</v>
      </c>
      <c r="J33" s="143" t="s">
        <v>910</v>
      </c>
      <c r="K33" s="143">
        <v>1</v>
      </c>
    </row>
    <row r="34" spans="1:11" x14ac:dyDescent="0.25">
      <c r="A34" s="277"/>
      <c r="B34" s="277"/>
      <c r="C34" s="280"/>
      <c r="D34" s="145">
        <v>20</v>
      </c>
      <c r="E34" s="143" t="s">
        <v>895</v>
      </c>
      <c r="F34" s="143" t="s">
        <v>896</v>
      </c>
      <c r="G34" s="143" t="s">
        <v>373</v>
      </c>
      <c r="H34" s="156" t="s">
        <v>1342</v>
      </c>
      <c r="I34" s="153" t="s">
        <v>1341</v>
      </c>
      <c r="J34" s="143" t="s">
        <v>376</v>
      </c>
      <c r="K34" s="143">
        <v>1</v>
      </c>
    </row>
    <row r="35" spans="1:11" x14ac:dyDescent="0.25">
      <c r="A35" s="277"/>
      <c r="B35" s="277"/>
      <c r="C35" s="280"/>
      <c r="D35" s="145">
        <v>30</v>
      </c>
      <c r="E35" s="143" t="s">
        <v>895</v>
      </c>
      <c r="F35" s="143" t="s">
        <v>896</v>
      </c>
      <c r="G35" s="143" t="s">
        <v>689</v>
      </c>
      <c r="H35" s="156" t="s">
        <v>1073</v>
      </c>
      <c r="I35" s="143" t="s">
        <v>820</v>
      </c>
      <c r="J35" s="143" t="s">
        <v>911</v>
      </c>
      <c r="K35" s="143">
        <v>1</v>
      </c>
    </row>
    <row r="36" spans="1:11" x14ac:dyDescent="0.25">
      <c r="A36" s="277"/>
      <c r="B36" s="277"/>
      <c r="C36" s="280"/>
      <c r="D36" s="145">
        <v>40</v>
      </c>
      <c r="E36" s="143" t="s">
        <v>895</v>
      </c>
      <c r="F36" s="143" t="s">
        <v>896</v>
      </c>
      <c r="G36" s="143" t="s">
        <v>370</v>
      </c>
      <c r="H36" s="156" t="s">
        <v>369</v>
      </c>
      <c r="I36" s="143" t="s">
        <v>371</v>
      </c>
      <c r="J36" s="143" t="s">
        <v>372</v>
      </c>
      <c r="K36" s="143">
        <v>1</v>
      </c>
    </row>
    <row r="37" spans="1:11" x14ac:dyDescent="0.25">
      <c r="A37" s="277"/>
      <c r="B37" s="277"/>
      <c r="C37" s="280"/>
      <c r="D37" s="145">
        <v>50</v>
      </c>
      <c r="E37" s="143" t="s">
        <v>895</v>
      </c>
      <c r="F37" s="143" t="s">
        <v>896</v>
      </c>
      <c r="G37" s="143" t="s">
        <v>846</v>
      </c>
      <c r="H37" s="156" t="s">
        <v>1058</v>
      </c>
      <c r="I37" s="143" t="s">
        <v>1003</v>
      </c>
      <c r="J37" s="143" t="s">
        <v>882</v>
      </c>
      <c r="K37" s="143">
        <v>1E-3</v>
      </c>
    </row>
    <row r="38" spans="1:11" x14ac:dyDescent="0.25">
      <c r="A38" s="277"/>
      <c r="B38" s="277"/>
      <c r="C38" s="280"/>
      <c r="D38" s="145">
        <v>60</v>
      </c>
      <c r="E38" s="143" t="s">
        <v>895</v>
      </c>
      <c r="F38" s="143" t="s">
        <v>896</v>
      </c>
      <c r="G38" s="143" t="s">
        <v>851</v>
      </c>
      <c r="H38" s="156" t="s">
        <v>1063</v>
      </c>
      <c r="I38" s="143" t="s">
        <v>1008</v>
      </c>
      <c r="J38" s="143" t="s">
        <v>887</v>
      </c>
      <c r="K38" s="143">
        <v>0.02</v>
      </c>
    </row>
    <row r="39" spans="1:11" ht="15" customHeight="1" x14ac:dyDescent="0.25">
      <c r="A39" s="277"/>
      <c r="B39" s="277"/>
      <c r="C39" s="280"/>
      <c r="D39" s="145">
        <v>70</v>
      </c>
      <c r="E39" s="143" t="s">
        <v>895</v>
      </c>
      <c r="F39" s="143" t="s">
        <v>896</v>
      </c>
      <c r="G39" s="143" t="s">
        <v>905</v>
      </c>
      <c r="H39" s="156" t="s">
        <v>1074</v>
      </c>
      <c r="I39" s="143" t="s">
        <v>1019</v>
      </c>
      <c r="J39" s="143" t="s">
        <v>912</v>
      </c>
      <c r="K39" s="143">
        <v>0.01</v>
      </c>
    </row>
    <row r="40" spans="1:11" x14ac:dyDescent="0.25">
      <c r="A40" s="277"/>
      <c r="B40" s="277"/>
      <c r="C40" s="280"/>
      <c r="D40" s="145">
        <v>80</v>
      </c>
      <c r="E40" s="143" t="s">
        <v>895</v>
      </c>
      <c r="F40" s="143" t="s">
        <v>896</v>
      </c>
      <c r="G40" s="143" t="s">
        <v>906</v>
      </c>
      <c r="H40" s="156" t="s">
        <v>1075</v>
      </c>
      <c r="I40" s="143" t="s">
        <v>1020</v>
      </c>
      <c r="J40" s="143" t="s">
        <v>913</v>
      </c>
      <c r="K40" s="143">
        <v>0.01</v>
      </c>
    </row>
    <row r="41" spans="1:11" x14ac:dyDescent="0.25">
      <c r="A41" s="277"/>
      <c r="B41" s="277"/>
      <c r="C41" s="280"/>
      <c r="D41" s="145">
        <v>90</v>
      </c>
      <c r="E41" s="143" t="s">
        <v>895</v>
      </c>
      <c r="F41" s="143" t="s">
        <v>896</v>
      </c>
      <c r="G41" s="143" t="s">
        <v>907</v>
      </c>
      <c r="H41" s="156" t="s">
        <v>1076</v>
      </c>
      <c r="I41" s="143" t="s">
        <v>1021</v>
      </c>
      <c r="J41" s="143" t="s">
        <v>914</v>
      </c>
      <c r="K41" s="143">
        <v>0.02</v>
      </c>
    </row>
    <row r="42" spans="1:11" x14ac:dyDescent="0.25">
      <c r="A42" s="277"/>
      <c r="B42" s="277"/>
      <c r="C42" s="280"/>
      <c r="D42" s="145">
        <v>100</v>
      </c>
      <c r="E42" s="143" t="s">
        <v>895</v>
      </c>
      <c r="F42" s="143" t="s">
        <v>896</v>
      </c>
      <c r="G42" s="143" t="s">
        <v>852</v>
      </c>
      <c r="H42" s="156" t="s">
        <v>1064</v>
      </c>
      <c r="I42" s="143" t="s">
        <v>1009</v>
      </c>
      <c r="J42" s="143" t="s">
        <v>888</v>
      </c>
      <c r="K42" s="143">
        <v>1</v>
      </c>
    </row>
    <row r="43" spans="1:11" x14ac:dyDescent="0.25">
      <c r="A43" s="277"/>
      <c r="B43" s="277"/>
      <c r="C43" s="280"/>
      <c r="D43" s="145">
        <v>110</v>
      </c>
      <c r="E43" s="143" t="s">
        <v>895</v>
      </c>
      <c r="F43" s="143" t="s">
        <v>896</v>
      </c>
      <c r="G43" s="143" t="s">
        <v>908</v>
      </c>
      <c r="H43" s="156" t="s">
        <v>1077</v>
      </c>
      <c r="I43" s="143" t="s">
        <v>1022</v>
      </c>
      <c r="J43" s="143" t="s">
        <v>915</v>
      </c>
      <c r="K43" s="143">
        <v>1</v>
      </c>
    </row>
    <row r="44" spans="1:11" x14ac:dyDescent="0.25">
      <c r="A44" s="277"/>
      <c r="B44" s="277"/>
      <c r="C44" s="280"/>
      <c r="D44" s="145">
        <v>120</v>
      </c>
      <c r="E44" s="143" t="s">
        <v>895</v>
      </c>
      <c r="F44" s="143" t="s">
        <v>896</v>
      </c>
      <c r="G44" s="143" t="s">
        <v>853</v>
      </c>
      <c r="H44" s="156" t="s">
        <v>1065</v>
      </c>
      <c r="I44" s="143" t="s">
        <v>1010</v>
      </c>
      <c r="J44" s="143" t="s">
        <v>889</v>
      </c>
      <c r="K44" s="143">
        <v>0.01</v>
      </c>
    </row>
    <row r="45" spans="1:11" x14ac:dyDescent="0.25">
      <c r="A45" s="277"/>
      <c r="B45" s="277"/>
      <c r="C45" s="280"/>
      <c r="D45" s="145">
        <v>130</v>
      </c>
      <c r="E45" s="143" t="s">
        <v>895</v>
      </c>
      <c r="F45" s="143" t="s">
        <v>896</v>
      </c>
      <c r="G45" s="143" t="s">
        <v>909</v>
      </c>
      <c r="H45" s="156" t="s">
        <v>1078</v>
      </c>
      <c r="I45" s="143" t="s">
        <v>1023</v>
      </c>
      <c r="J45" s="143" t="s">
        <v>916</v>
      </c>
      <c r="K45" s="143">
        <v>0.02</v>
      </c>
    </row>
    <row r="46" spans="1:11" x14ac:dyDescent="0.25">
      <c r="A46" s="277"/>
      <c r="B46" s="277"/>
      <c r="C46" s="280"/>
      <c r="D46" s="145">
        <v>140</v>
      </c>
      <c r="E46" s="143" t="s">
        <v>895</v>
      </c>
      <c r="F46" s="143" t="s">
        <v>896</v>
      </c>
      <c r="G46" s="143" t="s">
        <v>854</v>
      </c>
      <c r="H46" s="156" t="s">
        <v>1066</v>
      </c>
      <c r="I46" s="143" t="s">
        <v>1011</v>
      </c>
      <c r="J46" s="143" t="s">
        <v>890</v>
      </c>
      <c r="K46" s="143">
        <v>0.01</v>
      </c>
    </row>
    <row r="47" spans="1:11" x14ac:dyDescent="0.25">
      <c r="A47" s="277"/>
      <c r="B47" s="277"/>
      <c r="C47" s="280"/>
      <c r="D47" s="145">
        <v>150</v>
      </c>
      <c r="E47" s="143" t="s">
        <v>895</v>
      </c>
      <c r="F47" s="143" t="s">
        <v>896</v>
      </c>
      <c r="G47" s="143" t="s">
        <v>855</v>
      </c>
      <c r="H47" s="156" t="s">
        <v>1067</v>
      </c>
      <c r="I47" s="143" t="s">
        <v>1012</v>
      </c>
      <c r="J47" s="143" t="s">
        <v>891</v>
      </c>
      <c r="K47" s="143">
        <v>0.01</v>
      </c>
    </row>
    <row r="48" spans="1:11" x14ac:dyDescent="0.25">
      <c r="A48" s="277"/>
      <c r="B48" s="277"/>
      <c r="C48" s="280"/>
      <c r="D48" s="145">
        <v>160</v>
      </c>
      <c r="E48" s="143" t="s">
        <v>895</v>
      </c>
      <c r="F48" s="143" t="s">
        <v>896</v>
      </c>
      <c r="G48" s="155" t="s">
        <v>856</v>
      </c>
      <c r="H48" s="156" t="s">
        <v>1068</v>
      </c>
      <c r="I48" s="95" t="s">
        <v>1013</v>
      </c>
      <c r="J48" s="95" t="s">
        <v>892</v>
      </c>
      <c r="K48" s="155">
        <v>1</v>
      </c>
    </row>
    <row r="49" spans="1:11" x14ac:dyDescent="0.25">
      <c r="A49" s="278"/>
      <c r="B49" s="278"/>
      <c r="C49" s="281"/>
      <c r="D49" s="145">
        <v>170</v>
      </c>
      <c r="E49" s="143" t="s">
        <v>1388</v>
      </c>
      <c r="F49" s="143" t="s">
        <v>1389</v>
      </c>
      <c r="G49" s="194" t="s">
        <v>1390</v>
      </c>
      <c r="H49" s="156" t="s">
        <v>1391</v>
      </c>
      <c r="I49" s="149" t="s">
        <v>1393</v>
      </c>
      <c r="J49" s="200" t="s">
        <v>1392</v>
      </c>
      <c r="K49" s="194">
        <v>1</v>
      </c>
    </row>
    <row r="50" spans="1:11" ht="14.45" customHeight="1" x14ac:dyDescent="0.25">
      <c r="A50" s="276" t="s">
        <v>921</v>
      </c>
      <c r="B50" s="276" t="s">
        <v>922</v>
      </c>
      <c r="C50" s="279" t="s">
        <v>923</v>
      </c>
      <c r="D50" s="145">
        <v>10</v>
      </c>
      <c r="E50" s="143" t="s">
        <v>895</v>
      </c>
      <c r="F50" s="143" t="s">
        <v>896</v>
      </c>
      <c r="G50" s="155" t="s">
        <v>920</v>
      </c>
      <c r="H50" s="145" t="s">
        <v>1037</v>
      </c>
      <c r="I50" s="95" t="s">
        <v>1024</v>
      </c>
      <c r="J50" s="95" t="s">
        <v>382</v>
      </c>
      <c r="K50" s="155">
        <v>1</v>
      </c>
    </row>
    <row r="51" spans="1:11" x14ac:dyDescent="0.25">
      <c r="A51" s="277"/>
      <c r="B51" s="277"/>
      <c r="C51" s="280"/>
      <c r="D51" s="145">
        <v>20</v>
      </c>
      <c r="E51" s="143" t="s">
        <v>895</v>
      </c>
      <c r="F51" s="143" t="s">
        <v>896</v>
      </c>
      <c r="G51" s="155" t="s">
        <v>1336</v>
      </c>
      <c r="H51" s="156" t="s">
        <v>1343</v>
      </c>
      <c r="I51" s="120" t="s">
        <v>1340</v>
      </c>
      <c r="J51" s="95" t="s">
        <v>376</v>
      </c>
      <c r="K51" s="155">
        <v>1</v>
      </c>
    </row>
    <row r="52" spans="1:11" x14ac:dyDescent="0.25">
      <c r="A52" s="277"/>
      <c r="B52" s="277"/>
      <c r="C52" s="280"/>
      <c r="D52" s="145">
        <v>30</v>
      </c>
      <c r="E52" s="143" t="s">
        <v>895</v>
      </c>
      <c r="F52" s="143" t="s">
        <v>896</v>
      </c>
      <c r="G52" s="155" t="s">
        <v>689</v>
      </c>
      <c r="H52" s="156" t="s">
        <v>1073</v>
      </c>
      <c r="I52" s="95" t="s">
        <v>820</v>
      </c>
      <c r="J52" s="95" t="s">
        <v>911</v>
      </c>
      <c r="K52" s="155">
        <v>1</v>
      </c>
    </row>
    <row r="53" spans="1:11" x14ac:dyDescent="0.25">
      <c r="A53" s="277"/>
      <c r="B53" s="277"/>
      <c r="C53" s="280"/>
      <c r="D53" s="145">
        <v>40</v>
      </c>
      <c r="E53" s="143" t="s">
        <v>895</v>
      </c>
      <c r="F53" s="143" t="s">
        <v>896</v>
      </c>
      <c r="G53" s="155" t="s">
        <v>370</v>
      </c>
      <c r="H53" s="156" t="s">
        <v>369</v>
      </c>
      <c r="I53" s="95" t="s">
        <v>371</v>
      </c>
      <c r="J53" s="95" t="s">
        <v>372</v>
      </c>
      <c r="K53" s="155">
        <v>1</v>
      </c>
    </row>
    <row r="54" spans="1:11" x14ac:dyDescent="0.25">
      <c r="A54" s="277"/>
      <c r="B54" s="277"/>
      <c r="C54" s="280"/>
      <c r="D54" s="145">
        <v>50</v>
      </c>
      <c r="E54" s="143" t="s">
        <v>895</v>
      </c>
      <c r="F54" s="143" t="s">
        <v>896</v>
      </c>
      <c r="G54" s="155" t="s">
        <v>846</v>
      </c>
      <c r="H54" s="156" t="s">
        <v>1058</v>
      </c>
      <c r="I54" s="95" t="s">
        <v>1003</v>
      </c>
      <c r="J54" s="95" t="s">
        <v>882</v>
      </c>
      <c r="K54" s="155">
        <v>1E-3</v>
      </c>
    </row>
    <row r="55" spans="1:11" x14ac:dyDescent="0.25">
      <c r="A55" s="277"/>
      <c r="B55" s="277"/>
      <c r="C55" s="280"/>
      <c r="D55" s="145">
        <v>60</v>
      </c>
      <c r="E55" s="143" t="s">
        <v>895</v>
      </c>
      <c r="F55" s="143" t="s">
        <v>896</v>
      </c>
      <c r="G55" s="155" t="s">
        <v>851</v>
      </c>
      <c r="H55" s="156" t="s">
        <v>1063</v>
      </c>
      <c r="I55" s="95" t="s">
        <v>1008</v>
      </c>
      <c r="J55" s="95" t="s">
        <v>887</v>
      </c>
      <c r="K55" s="155">
        <v>0.02</v>
      </c>
    </row>
    <row r="56" spans="1:11" x14ac:dyDescent="0.25">
      <c r="A56" s="277"/>
      <c r="B56" s="277"/>
      <c r="C56" s="280"/>
      <c r="D56" s="145">
        <v>70</v>
      </c>
      <c r="E56" s="143" t="s">
        <v>895</v>
      </c>
      <c r="F56" s="143" t="s">
        <v>896</v>
      </c>
      <c r="G56" s="155" t="s">
        <v>905</v>
      </c>
      <c r="H56" s="156" t="s">
        <v>1074</v>
      </c>
      <c r="I56" s="95" t="s">
        <v>1019</v>
      </c>
      <c r="J56" s="95" t="s">
        <v>912</v>
      </c>
      <c r="K56" s="155">
        <v>0.01</v>
      </c>
    </row>
    <row r="57" spans="1:11" x14ac:dyDescent="0.25">
      <c r="A57" s="277"/>
      <c r="B57" s="277"/>
      <c r="C57" s="280"/>
      <c r="D57" s="145">
        <v>80</v>
      </c>
      <c r="E57" s="143" t="s">
        <v>895</v>
      </c>
      <c r="F57" s="143" t="s">
        <v>896</v>
      </c>
      <c r="G57" s="155" t="s">
        <v>906</v>
      </c>
      <c r="H57" s="156" t="s">
        <v>1075</v>
      </c>
      <c r="I57" s="95" t="s">
        <v>1020</v>
      </c>
      <c r="J57" s="95" t="s">
        <v>913</v>
      </c>
      <c r="K57" s="155">
        <v>0.01</v>
      </c>
    </row>
    <row r="58" spans="1:11" x14ac:dyDescent="0.25">
      <c r="A58" s="277"/>
      <c r="B58" s="277"/>
      <c r="C58" s="280"/>
      <c r="D58" s="145">
        <v>90</v>
      </c>
      <c r="E58" s="143" t="s">
        <v>895</v>
      </c>
      <c r="F58" s="143" t="s">
        <v>896</v>
      </c>
      <c r="G58" s="155" t="s">
        <v>907</v>
      </c>
      <c r="H58" s="156" t="s">
        <v>1076</v>
      </c>
      <c r="I58" s="95" t="s">
        <v>1021</v>
      </c>
      <c r="J58" s="95" t="s">
        <v>914</v>
      </c>
      <c r="K58" s="155">
        <v>0.02</v>
      </c>
    </row>
    <row r="59" spans="1:11" x14ac:dyDescent="0.25">
      <c r="A59" s="277"/>
      <c r="B59" s="277"/>
      <c r="C59" s="280"/>
      <c r="D59" s="145">
        <v>100</v>
      </c>
      <c r="E59" s="143" t="s">
        <v>895</v>
      </c>
      <c r="F59" s="143" t="s">
        <v>896</v>
      </c>
      <c r="G59" s="155" t="s">
        <v>852</v>
      </c>
      <c r="H59" s="156" t="s">
        <v>1064</v>
      </c>
      <c r="I59" s="95" t="s">
        <v>1009</v>
      </c>
      <c r="J59" s="95" t="s">
        <v>888</v>
      </c>
      <c r="K59" s="155">
        <v>1</v>
      </c>
    </row>
    <row r="60" spans="1:11" x14ac:dyDescent="0.25">
      <c r="A60" s="277"/>
      <c r="B60" s="277"/>
      <c r="C60" s="280"/>
      <c r="D60" s="145">
        <v>110</v>
      </c>
      <c r="E60" s="143" t="s">
        <v>895</v>
      </c>
      <c r="F60" s="143" t="s">
        <v>896</v>
      </c>
      <c r="G60" s="155" t="s">
        <v>908</v>
      </c>
      <c r="H60" s="156" t="s">
        <v>1077</v>
      </c>
      <c r="I60" s="95" t="s">
        <v>1022</v>
      </c>
      <c r="J60" s="95" t="s">
        <v>915</v>
      </c>
      <c r="K60" s="155">
        <v>1</v>
      </c>
    </row>
    <row r="61" spans="1:11" x14ac:dyDescent="0.25">
      <c r="A61" s="277"/>
      <c r="B61" s="277"/>
      <c r="C61" s="280"/>
      <c r="D61" s="145">
        <v>120</v>
      </c>
      <c r="E61" s="143" t="s">
        <v>895</v>
      </c>
      <c r="F61" s="143" t="s">
        <v>896</v>
      </c>
      <c r="G61" s="155" t="s">
        <v>853</v>
      </c>
      <c r="H61" s="156" t="s">
        <v>1065</v>
      </c>
      <c r="I61" s="95" t="s">
        <v>1010</v>
      </c>
      <c r="J61" s="95" t="s">
        <v>889</v>
      </c>
      <c r="K61" s="155">
        <v>0.01</v>
      </c>
    </row>
    <row r="62" spans="1:11" x14ac:dyDescent="0.25">
      <c r="A62" s="277"/>
      <c r="B62" s="277"/>
      <c r="C62" s="280"/>
      <c r="D62" s="145">
        <v>130</v>
      </c>
      <c r="E62" s="143" t="s">
        <v>895</v>
      </c>
      <c r="F62" s="143" t="s">
        <v>896</v>
      </c>
      <c r="G62" s="155" t="s">
        <v>909</v>
      </c>
      <c r="H62" s="156" t="s">
        <v>1078</v>
      </c>
      <c r="I62" s="95" t="s">
        <v>1023</v>
      </c>
      <c r="J62" s="95" t="s">
        <v>916</v>
      </c>
      <c r="K62" s="155">
        <v>0.02</v>
      </c>
    </row>
    <row r="63" spans="1:11" x14ac:dyDescent="0.25">
      <c r="A63" s="277"/>
      <c r="B63" s="277"/>
      <c r="C63" s="280"/>
      <c r="D63" s="145">
        <v>140</v>
      </c>
      <c r="E63" s="143" t="s">
        <v>895</v>
      </c>
      <c r="F63" s="143" t="s">
        <v>896</v>
      </c>
      <c r="G63" s="155" t="s">
        <v>854</v>
      </c>
      <c r="H63" s="156" t="s">
        <v>1066</v>
      </c>
      <c r="I63" s="95" t="s">
        <v>1011</v>
      </c>
      <c r="J63" s="95" t="s">
        <v>890</v>
      </c>
      <c r="K63" s="155">
        <v>0.01</v>
      </c>
    </row>
    <row r="64" spans="1:11" x14ac:dyDescent="0.25">
      <c r="A64" s="277"/>
      <c r="B64" s="277"/>
      <c r="C64" s="280"/>
      <c r="D64" s="145">
        <v>150</v>
      </c>
      <c r="E64" s="143" t="s">
        <v>895</v>
      </c>
      <c r="F64" s="143" t="s">
        <v>896</v>
      </c>
      <c r="G64" s="155" t="s">
        <v>855</v>
      </c>
      <c r="H64" s="156" t="s">
        <v>1067</v>
      </c>
      <c r="I64" s="95" t="s">
        <v>1012</v>
      </c>
      <c r="J64" s="95" t="s">
        <v>891</v>
      </c>
      <c r="K64" s="155">
        <v>0.01</v>
      </c>
    </row>
    <row r="65" spans="1:11" x14ac:dyDescent="0.25">
      <c r="A65" s="277"/>
      <c r="B65" s="277"/>
      <c r="C65" s="280"/>
      <c r="D65" s="145">
        <v>160</v>
      </c>
      <c r="E65" s="143" t="s">
        <v>895</v>
      </c>
      <c r="F65" s="143" t="s">
        <v>896</v>
      </c>
      <c r="G65" s="155" t="s">
        <v>856</v>
      </c>
      <c r="H65" s="156" t="s">
        <v>1068</v>
      </c>
      <c r="I65" s="95" t="s">
        <v>1013</v>
      </c>
      <c r="J65" s="95" t="s">
        <v>892</v>
      </c>
      <c r="K65" s="155">
        <v>1</v>
      </c>
    </row>
    <row r="66" spans="1:11" x14ac:dyDescent="0.25">
      <c r="A66" s="278"/>
      <c r="B66" s="278"/>
      <c r="C66" s="281"/>
      <c r="D66" s="145">
        <v>170</v>
      </c>
      <c r="E66" s="143" t="s">
        <v>1394</v>
      </c>
      <c r="F66" s="143" t="s">
        <v>1395</v>
      </c>
      <c r="G66" s="194" t="s">
        <v>1396</v>
      </c>
      <c r="H66" s="156" t="s">
        <v>1397</v>
      </c>
      <c r="I66" s="95"/>
      <c r="J66" s="200" t="s">
        <v>1398</v>
      </c>
      <c r="K66" s="194">
        <v>1</v>
      </c>
    </row>
    <row r="67" spans="1:11" x14ac:dyDescent="0.25">
      <c r="A67" s="274" t="s">
        <v>921</v>
      </c>
      <c r="B67" s="274" t="s">
        <v>814</v>
      </c>
      <c r="C67" s="275" t="s">
        <v>924</v>
      </c>
      <c r="D67" s="145">
        <v>10</v>
      </c>
      <c r="E67" s="143" t="s">
        <v>895</v>
      </c>
      <c r="F67" s="143" t="s">
        <v>896</v>
      </c>
      <c r="G67" s="155" t="s">
        <v>920</v>
      </c>
      <c r="H67" s="145" t="s">
        <v>1091</v>
      </c>
      <c r="I67" s="95" t="s">
        <v>1024</v>
      </c>
      <c r="J67" s="95" t="s">
        <v>382</v>
      </c>
      <c r="K67" s="155">
        <v>1</v>
      </c>
    </row>
    <row r="68" spans="1:11" x14ac:dyDescent="0.25">
      <c r="A68" s="274"/>
      <c r="B68" s="274"/>
      <c r="C68" s="275"/>
      <c r="D68" s="145">
        <v>20</v>
      </c>
      <c r="E68" s="143" t="s">
        <v>895</v>
      </c>
      <c r="F68" s="143" t="s">
        <v>896</v>
      </c>
      <c r="G68" s="155" t="s">
        <v>373</v>
      </c>
      <c r="H68" s="156" t="s">
        <v>1342</v>
      </c>
      <c r="I68" s="120" t="s">
        <v>375</v>
      </c>
      <c r="J68" s="95" t="s">
        <v>376</v>
      </c>
      <c r="K68" s="155">
        <v>1</v>
      </c>
    </row>
    <row r="69" spans="1:11" x14ac:dyDescent="0.25">
      <c r="A69" s="274"/>
      <c r="B69" s="274"/>
      <c r="C69" s="275"/>
      <c r="D69" s="145">
        <v>30</v>
      </c>
      <c r="E69" s="143" t="s">
        <v>895</v>
      </c>
      <c r="F69" s="143" t="s">
        <v>896</v>
      </c>
      <c r="G69" s="155" t="s">
        <v>689</v>
      </c>
      <c r="H69" s="156" t="s">
        <v>1073</v>
      </c>
      <c r="I69" s="95" t="s">
        <v>820</v>
      </c>
      <c r="J69" s="95" t="s">
        <v>911</v>
      </c>
      <c r="K69" s="155">
        <v>1</v>
      </c>
    </row>
    <row r="70" spans="1:11" x14ac:dyDescent="0.25">
      <c r="A70" s="274"/>
      <c r="B70" s="274"/>
      <c r="C70" s="275"/>
      <c r="D70" s="145">
        <v>40</v>
      </c>
      <c r="E70" s="143" t="s">
        <v>895</v>
      </c>
      <c r="F70" s="143" t="s">
        <v>896</v>
      </c>
      <c r="G70" s="155" t="s">
        <v>370</v>
      </c>
      <c r="H70" s="156" t="s">
        <v>369</v>
      </c>
      <c r="I70" s="95" t="s">
        <v>371</v>
      </c>
      <c r="J70" s="95" t="s">
        <v>372</v>
      </c>
      <c r="K70" s="155">
        <v>1</v>
      </c>
    </row>
    <row r="71" spans="1:11" x14ac:dyDescent="0.25">
      <c r="A71" s="274"/>
      <c r="B71" s="274"/>
      <c r="C71" s="275"/>
      <c r="D71" s="145">
        <v>50</v>
      </c>
      <c r="E71" s="143" t="s">
        <v>895</v>
      </c>
      <c r="F71" s="143" t="s">
        <v>896</v>
      </c>
      <c r="G71" s="155" t="s">
        <v>846</v>
      </c>
      <c r="H71" s="156" t="s">
        <v>1058</v>
      </c>
      <c r="I71" s="95" t="s">
        <v>1003</v>
      </c>
      <c r="J71" s="95" t="s">
        <v>882</v>
      </c>
      <c r="K71" s="155">
        <v>1E-3</v>
      </c>
    </row>
    <row r="72" spans="1:11" x14ac:dyDescent="0.25">
      <c r="A72" s="274"/>
      <c r="B72" s="274"/>
      <c r="C72" s="275"/>
      <c r="D72" s="145">
        <v>60</v>
      </c>
      <c r="E72" s="143" t="s">
        <v>895</v>
      </c>
      <c r="F72" s="143" t="s">
        <v>896</v>
      </c>
      <c r="G72" s="155" t="s">
        <v>851</v>
      </c>
      <c r="H72" s="156" t="s">
        <v>1063</v>
      </c>
      <c r="I72" s="95" t="s">
        <v>1008</v>
      </c>
      <c r="J72" s="95" t="s">
        <v>887</v>
      </c>
      <c r="K72" s="155">
        <v>0.02</v>
      </c>
    </row>
    <row r="73" spans="1:11" x14ac:dyDescent="0.25">
      <c r="A73" s="274"/>
      <c r="B73" s="274"/>
      <c r="C73" s="275"/>
      <c r="D73" s="145">
        <v>70</v>
      </c>
      <c r="E73" s="143" t="s">
        <v>895</v>
      </c>
      <c r="F73" s="143" t="s">
        <v>896</v>
      </c>
      <c r="G73" s="155" t="s">
        <v>905</v>
      </c>
      <c r="H73" s="156" t="s">
        <v>1074</v>
      </c>
      <c r="I73" s="95" t="s">
        <v>1019</v>
      </c>
      <c r="J73" s="95" t="s">
        <v>912</v>
      </c>
      <c r="K73" s="155">
        <v>0.01</v>
      </c>
    </row>
    <row r="74" spans="1:11" x14ac:dyDescent="0.25">
      <c r="A74" s="274"/>
      <c r="B74" s="274"/>
      <c r="C74" s="275"/>
      <c r="D74" s="145">
        <v>80</v>
      </c>
      <c r="E74" s="143" t="s">
        <v>895</v>
      </c>
      <c r="F74" s="143" t="s">
        <v>896</v>
      </c>
      <c r="G74" s="155" t="s">
        <v>906</v>
      </c>
      <c r="H74" s="156" t="s">
        <v>1075</v>
      </c>
      <c r="I74" s="95" t="s">
        <v>1020</v>
      </c>
      <c r="J74" s="95" t="s">
        <v>913</v>
      </c>
      <c r="K74" s="155">
        <v>0.01</v>
      </c>
    </row>
    <row r="75" spans="1:11" x14ac:dyDescent="0.25">
      <c r="A75" s="274"/>
      <c r="B75" s="274"/>
      <c r="C75" s="275"/>
      <c r="D75" s="145">
        <v>90</v>
      </c>
      <c r="E75" s="143" t="s">
        <v>895</v>
      </c>
      <c r="F75" s="143" t="s">
        <v>896</v>
      </c>
      <c r="G75" s="155" t="s">
        <v>907</v>
      </c>
      <c r="H75" s="156" t="s">
        <v>1076</v>
      </c>
      <c r="I75" s="95" t="s">
        <v>1021</v>
      </c>
      <c r="J75" s="95" t="s">
        <v>914</v>
      </c>
      <c r="K75" s="155">
        <v>0.02</v>
      </c>
    </row>
    <row r="76" spans="1:11" x14ac:dyDescent="0.25">
      <c r="A76" s="274"/>
      <c r="B76" s="274"/>
      <c r="C76" s="275"/>
      <c r="D76" s="145">
        <v>100</v>
      </c>
      <c r="E76" s="143" t="s">
        <v>895</v>
      </c>
      <c r="F76" s="143" t="s">
        <v>896</v>
      </c>
      <c r="G76" s="155" t="s">
        <v>852</v>
      </c>
      <c r="H76" s="156" t="s">
        <v>1064</v>
      </c>
      <c r="I76" s="95" t="s">
        <v>1009</v>
      </c>
      <c r="J76" s="95" t="s">
        <v>888</v>
      </c>
      <c r="K76" s="155">
        <v>1</v>
      </c>
    </row>
    <row r="77" spans="1:11" x14ac:dyDescent="0.25">
      <c r="A77" s="274"/>
      <c r="B77" s="274"/>
      <c r="C77" s="275"/>
      <c r="D77" s="145">
        <v>110</v>
      </c>
      <c r="E77" s="143" t="s">
        <v>895</v>
      </c>
      <c r="F77" s="143" t="s">
        <v>896</v>
      </c>
      <c r="G77" s="155" t="s">
        <v>908</v>
      </c>
      <c r="H77" s="156" t="s">
        <v>1077</v>
      </c>
      <c r="I77" s="95" t="s">
        <v>1022</v>
      </c>
      <c r="J77" s="95" t="s">
        <v>915</v>
      </c>
      <c r="K77" s="155">
        <v>1</v>
      </c>
    </row>
    <row r="78" spans="1:11" x14ac:dyDescent="0.25">
      <c r="A78" s="274"/>
      <c r="B78" s="274"/>
      <c r="C78" s="275"/>
      <c r="D78" s="145">
        <v>120</v>
      </c>
      <c r="E78" s="143" t="s">
        <v>895</v>
      </c>
      <c r="F78" s="143" t="s">
        <v>896</v>
      </c>
      <c r="G78" s="155" t="s">
        <v>853</v>
      </c>
      <c r="H78" s="156" t="s">
        <v>1065</v>
      </c>
      <c r="I78" s="95" t="s">
        <v>1010</v>
      </c>
      <c r="J78" s="95" t="s">
        <v>889</v>
      </c>
      <c r="K78" s="155">
        <v>0.01</v>
      </c>
    </row>
    <row r="79" spans="1:11" x14ac:dyDescent="0.25">
      <c r="A79" s="274"/>
      <c r="B79" s="274"/>
      <c r="C79" s="275"/>
      <c r="D79" s="145">
        <v>130</v>
      </c>
      <c r="E79" s="143" t="s">
        <v>895</v>
      </c>
      <c r="F79" s="143" t="s">
        <v>896</v>
      </c>
      <c r="G79" s="155" t="s">
        <v>909</v>
      </c>
      <c r="H79" s="156" t="s">
        <v>1078</v>
      </c>
      <c r="I79" s="95" t="s">
        <v>1023</v>
      </c>
      <c r="J79" s="95" t="s">
        <v>916</v>
      </c>
      <c r="K79" s="155">
        <v>0.02</v>
      </c>
    </row>
    <row r="80" spans="1:11" x14ac:dyDescent="0.25">
      <c r="A80" s="274"/>
      <c r="B80" s="274"/>
      <c r="C80" s="275"/>
      <c r="D80" s="145">
        <v>140</v>
      </c>
      <c r="E80" s="143" t="s">
        <v>895</v>
      </c>
      <c r="F80" s="143" t="s">
        <v>896</v>
      </c>
      <c r="G80" s="155" t="s">
        <v>854</v>
      </c>
      <c r="H80" s="156" t="s">
        <v>1066</v>
      </c>
      <c r="I80" s="95" t="s">
        <v>1011</v>
      </c>
      <c r="J80" s="95" t="s">
        <v>890</v>
      </c>
      <c r="K80" s="155">
        <v>0.01</v>
      </c>
    </row>
    <row r="81" spans="1:11" x14ac:dyDescent="0.25">
      <c r="A81" s="274"/>
      <c r="B81" s="274"/>
      <c r="C81" s="275"/>
      <c r="D81" s="145">
        <v>150</v>
      </c>
      <c r="E81" s="143" t="s">
        <v>895</v>
      </c>
      <c r="F81" s="143" t="s">
        <v>896</v>
      </c>
      <c r="G81" s="155" t="s">
        <v>855</v>
      </c>
      <c r="H81" s="156" t="s">
        <v>1067</v>
      </c>
      <c r="I81" s="95" t="s">
        <v>1012</v>
      </c>
      <c r="J81" s="95" t="s">
        <v>891</v>
      </c>
      <c r="K81" s="155">
        <v>0.01</v>
      </c>
    </row>
    <row r="82" spans="1:11" x14ac:dyDescent="0.25">
      <c r="A82" s="274"/>
      <c r="B82" s="274"/>
      <c r="C82" s="275"/>
      <c r="D82" s="145">
        <v>160</v>
      </c>
      <c r="E82" s="143" t="s">
        <v>366</v>
      </c>
      <c r="F82" s="143" t="s">
        <v>367</v>
      </c>
      <c r="G82" s="185" t="s">
        <v>856</v>
      </c>
      <c r="H82" s="156" t="s">
        <v>1068</v>
      </c>
      <c r="I82" s="95" t="s">
        <v>1013</v>
      </c>
      <c r="J82" s="95" t="s">
        <v>892</v>
      </c>
      <c r="K82" s="185">
        <v>1</v>
      </c>
    </row>
    <row r="83" spans="1:11" x14ac:dyDescent="0.25">
      <c r="A83" s="274"/>
      <c r="B83" s="274"/>
      <c r="C83" s="275"/>
      <c r="D83" s="145">
        <v>170</v>
      </c>
      <c r="E83" s="143" t="s">
        <v>895</v>
      </c>
      <c r="F83" s="143" t="s">
        <v>896</v>
      </c>
      <c r="G83" s="185" t="s">
        <v>1337</v>
      </c>
      <c r="H83" s="156" t="s">
        <v>1339</v>
      </c>
      <c r="I83" s="95"/>
      <c r="J83" s="95" t="s">
        <v>1338</v>
      </c>
      <c r="K83" s="155">
        <v>1</v>
      </c>
    </row>
    <row r="84" spans="1:11" x14ac:dyDescent="0.25">
      <c r="A84" s="274" t="s">
        <v>934</v>
      </c>
      <c r="B84" s="274" t="s">
        <v>935</v>
      </c>
      <c r="C84" s="275" t="s">
        <v>936</v>
      </c>
      <c r="D84" s="145">
        <v>10</v>
      </c>
      <c r="E84" s="157" t="s">
        <v>895</v>
      </c>
      <c r="F84" s="157" t="s">
        <v>896</v>
      </c>
      <c r="G84" s="186" t="s">
        <v>925</v>
      </c>
      <c r="H84" s="156" t="s">
        <v>1079</v>
      </c>
      <c r="I84" s="95" t="s">
        <v>1025</v>
      </c>
      <c r="J84" s="95" t="s">
        <v>929</v>
      </c>
      <c r="K84" s="155">
        <v>1</v>
      </c>
    </row>
    <row r="85" spans="1:11" x14ac:dyDescent="0.25">
      <c r="A85" s="274"/>
      <c r="B85" s="274"/>
      <c r="C85" s="275"/>
      <c r="D85" s="153">
        <v>10</v>
      </c>
      <c r="E85" s="157" t="s">
        <v>1404</v>
      </c>
      <c r="F85" s="157" t="s">
        <v>1399</v>
      </c>
      <c r="G85" s="186" t="s">
        <v>1400</v>
      </c>
      <c r="H85" s="180" t="s">
        <v>1401</v>
      </c>
      <c r="I85" s="154" t="s">
        <v>1402</v>
      </c>
      <c r="J85" s="154" t="s">
        <v>1403</v>
      </c>
      <c r="K85" s="193">
        <v>1</v>
      </c>
    </row>
    <row r="86" spans="1:11" x14ac:dyDescent="0.25">
      <c r="A86" s="274"/>
      <c r="B86" s="274"/>
      <c r="C86" s="275"/>
      <c r="D86" s="145">
        <v>20</v>
      </c>
      <c r="E86" s="143" t="s">
        <v>895</v>
      </c>
      <c r="F86" s="143" t="s">
        <v>896</v>
      </c>
      <c r="G86" s="155" t="s">
        <v>926</v>
      </c>
      <c r="H86" s="156" t="s">
        <v>1080</v>
      </c>
      <c r="I86" s="95" t="s">
        <v>1026</v>
      </c>
      <c r="J86" s="95" t="s">
        <v>930</v>
      </c>
      <c r="K86" s="155">
        <v>1</v>
      </c>
    </row>
    <row r="87" spans="1:11" x14ac:dyDescent="0.25">
      <c r="A87" s="274"/>
      <c r="B87" s="274"/>
      <c r="C87" s="275"/>
      <c r="D87" s="145">
        <v>30</v>
      </c>
      <c r="E87" s="157" t="s">
        <v>895</v>
      </c>
      <c r="F87" s="157" t="s">
        <v>896</v>
      </c>
      <c r="G87" s="186" t="s">
        <v>641</v>
      </c>
      <c r="H87" s="156" t="s">
        <v>1081</v>
      </c>
      <c r="I87" s="95" t="s">
        <v>931</v>
      </c>
      <c r="J87" s="95" t="s">
        <v>931</v>
      </c>
      <c r="K87" s="155">
        <v>1</v>
      </c>
    </row>
    <row r="88" spans="1:11" x14ac:dyDescent="0.25">
      <c r="A88" s="274"/>
      <c r="B88" s="274"/>
      <c r="C88" s="275"/>
      <c r="D88" s="153">
        <v>30</v>
      </c>
      <c r="E88" s="157" t="s">
        <v>1295</v>
      </c>
      <c r="F88" s="157" t="s">
        <v>1294</v>
      </c>
      <c r="G88" s="186" t="s">
        <v>1296</v>
      </c>
      <c r="H88" s="180" t="s">
        <v>1299</v>
      </c>
      <c r="I88" s="154" t="s">
        <v>1297</v>
      </c>
      <c r="J88" s="154" t="s">
        <v>1298</v>
      </c>
      <c r="K88" s="181">
        <v>1</v>
      </c>
    </row>
    <row r="89" spans="1:11" x14ac:dyDescent="0.25">
      <c r="A89" s="274"/>
      <c r="B89" s="274"/>
      <c r="C89" s="275"/>
      <c r="D89" s="145">
        <v>40</v>
      </c>
      <c r="E89" s="143" t="s">
        <v>895</v>
      </c>
      <c r="F89" s="143" t="s">
        <v>896</v>
      </c>
      <c r="G89" s="155" t="s">
        <v>927</v>
      </c>
      <c r="H89" s="156" t="s">
        <v>1082</v>
      </c>
      <c r="I89" s="95" t="s">
        <v>932</v>
      </c>
      <c r="J89" s="95" t="s">
        <v>932</v>
      </c>
      <c r="K89" s="155">
        <v>1</v>
      </c>
    </row>
    <row r="90" spans="1:11" x14ac:dyDescent="0.25">
      <c r="A90" s="274"/>
      <c r="B90" s="274"/>
      <c r="C90" s="275"/>
      <c r="D90" s="145">
        <v>50</v>
      </c>
      <c r="E90" s="143" t="s">
        <v>895</v>
      </c>
      <c r="F90" s="143" t="s">
        <v>896</v>
      </c>
      <c r="G90" s="155" t="s">
        <v>385</v>
      </c>
      <c r="H90" s="156" t="s">
        <v>1083</v>
      </c>
      <c r="I90" s="95" t="s">
        <v>386</v>
      </c>
      <c r="J90" s="95" t="s">
        <v>387</v>
      </c>
      <c r="K90" s="155">
        <v>1</v>
      </c>
    </row>
    <row r="91" spans="1:11" x14ac:dyDescent="0.25">
      <c r="A91" s="274"/>
      <c r="B91" s="274"/>
      <c r="C91" s="275"/>
      <c r="D91" s="145">
        <v>60</v>
      </c>
      <c r="E91" s="143" t="s">
        <v>895</v>
      </c>
      <c r="F91" s="143" t="s">
        <v>896</v>
      </c>
      <c r="G91" s="155" t="s">
        <v>928</v>
      </c>
      <c r="H91" s="156" t="s">
        <v>1084</v>
      </c>
      <c r="I91" s="95" t="s">
        <v>1027</v>
      </c>
      <c r="J91" s="95" t="s">
        <v>933</v>
      </c>
      <c r="K91" s="155">
        <v>1</v>
      </c>
    </row>
    <row r="92" spans="1:11" x14ac:dyDescent="0.25">
      <c r="A92" s="274"/>
      <c r="B92" s="274"/>
      <c r="C92" s="275"/>
      <c r="D92" s="145">
        <v>70</v>
      </c>
      <c r="E92" s="143" t="s">
        <v>895</v>
      </c>
      <c r="F92" s="143" t="s">
        <v>896</v>
      </c>
      <c r="G92" s="155" t="s">
        <v>846</v>
      </c>
      <c r="H92" s="156" t="s">
        <v>1058</v>
      </c>
      <c r="I92" s="95" t="s">
        <v>1003</v>
      </c>
      <c r="J92" s="95" t="s">
        <v>882</v>
      </c>
      <c r="K92" s="155">
        <v>1E-3</v>
      </c>
    </row>
    <row r="93" spans="1:11" x14ac:dyDescent="0.25">
      <c r="A93" s="274"/>
      <c r="B93" s="274"/>
      <c r="C93" s="275"/>
      <c r="D93" s="145">
        <v>80</v>
      </c>
      <c r="E93" s="143" t="s">
        <v>895</v>
      </c>
      <c r="F93" s="143" t="s">
        <v>896</v>
      </c>
      <c r="G93" s="155" t="s">
        <v>847</v>
      </c>
      <c r="H93" s="156" t="s">
        <v>1059</v>
      </c>
      <c r="I93" s="95" t="s">
        <v>1004</v>
      </c>
      <c r="J93" s="95" t="s">
        <v>883</v>
      </c>
      <c r="K93" s="155">
        <v>1.2500000000000001E-2</v>
      </c>
    </row>
    <row r="94" spans="1:11" x14ac:dyDescent="0.25">
      <c r="A94" s="274"/>
      <c r="B94" s="274"/>
      <c r="C94" s="275"/>
      <c r="D94" s="145">
        <v>90</v>
      </c>
      <c r="E94" s="143" t="s">
        <v>895</v>
      </c>
      <c r="F94" s="143" t="s">
        <v>896</v>
      </c>
      <c r="G94" s="155" t="s">
        <v>848</v>
      </c>
      <c r="H94" s="156" t="s">
        <v>1060</v>
      </c>
      <c r="I94" s="95" t="s">
        <v>1005</v>
      </c>
      <c r="J94" s="95" t="s">
        <v>884</v>
      </c>
      <c r="K94" s="155">
        <v>2.5000000000000001E-2</v>
      </c>
    </row>
    <row r="95" spans="1:11" x14ac:dyDescent="0.25">
      <c r="A95" s="274"/>
      <c r="B95" s="274"/>
      <c r="C95" s="275"/>
      <c r="D95" s="145">
        <v>100</v>
      </c>
      <c r="E95" s="143" t="s">
        <v>895</v>
      </c>
      <c r="F95" s="143" t="s">
        <v>896</v>
      </c>
      <c r="G95" s="155" t="s">
        <v>849</v>
      </c>
      <c r="H95" s="156" t="s">
        <v>1061</v>
      </c>
      <c r="I95" s="95" t="s">
        <v>1006</v>
      </c>
      <c r="J95" s="95" t="s">
        <v>885</v>
      </c>
      <c r="K95" s="155">
        <v>1.2500000000000001E-2</v>
      </c>
    </row>
    <row r="96" spans="1:11" x14ac:dyDescent="0.25">
      <c r="A96" s="274"/>
      <c r="B96" s="274"/>
      <c r="C96" s="275"/>
      <c r="D96" s="145">
        <v>110</v>
      </c>
      <c r="E96" s="143" t="s">
        <v>895</v>
      </c>
      <c r="F96" s="143" t="s">
        <v>896</v>
      </c>
      <c r="G96" s="155" t="s">
        <v>852</v>
      </c>
      <c r="H96" s="156" t="s">
        <v>1064</v>
      </c>
      <c r="I96" s="95" t="s">
        <v>1009</v>
      </c>
      <c r="J96" s="95" t="s">
        <v>888</v>
      </c>
      <c r="K96" s="155">
        <v>1</v>
      </c>
    </row>
    <row r="97" spans="1:11" x14ac:dyDescent="0.25">
      <c r="A97" s="274"/>
      <c r="B97" s="274"/>
      <c r="C97" s="275"/>
      <c r="D97" s="145">
        <v>120</v>
      </c>
      <c r="E97" s="143" t="s">
        <v>895</v>
      </c>
      <c r="F97" s="143" t="s">
        <v>896</v>
      </c>
      <c r="G97" s="155" t="s">
        <v>854</v>
      </c>
      <c r="H97" s="156" t="s">
        <v>1066</v>
      </c>
      <c r="I97" s="95" t="s">
        <v>1011</v>
      </c>
      <c r="J97" s="95" t="s">
        <v>890</v>
      </c>
      <c r="K97" s="155">
        <v>0.01</v>
      </c>
    </row>
    <row r="98" spans="1:11" x14ac:dyDescent="0.25">
      <c r="A98" s="274"/>
      <c r="B98" s="274"/>
      <c r="C98" s="275"/>
      <c r="D98" s="145">
        <v>130</v>
      </c>
      <c r="E98" s="143" t="s">
        <v>895</v>
      </c>
      <c r="F98" s="143" t="s">
        <v>896</v>
      </c>
      <c r="G98" s="155" t="s">
        <v>855</v>
      </c>
      <c r="H98" s="156" t="s">
        <v>1067</v>
      </c>
      <c r="I98" s="95" t="s">
        <v>1012</v>
      </c>
      <c r="J98" s="95" t="s">
        <v>891</v>
      </c>
      <c r="K98" s="155">
        <v>0.01</v>
      </c>
    </row>
    <row r="99" spans="1:11" x14ac:dyDescent="0.25">
      <c r="A99" s="274"/>
      <c r="B99" s="274"/>
      <c r="C99" s="275"/>
      <c r="D99" s="145">
        <v>140</v>
      </c>
      <c r="E99" s="143" t="s">
        <v>895</v>
      </c>
      <c r="F99" s="143" t="s">
        <v>896</v>
      </c>
      <c r="G99" s="155" t="s">
        <v>856</v>
      </c>
      <c r="H99" s="156" t="s">
        <v>1068</v>
      </c>
      <c r="I99" s="95" t="s">
        <v>1013</v>
      </c>
      <c r="J99" s="95" t="s">
        <v>892</v>
      </c>
      <c r="K99" s="155">
        <v>1</v>
      </c>
    </row>
    <row r="100" spans="1:11" x14ac:dyDescent="0.25">
      <c r="A100" s="274"/>
      <c r="B100" s="274"/>
      <c r="C100" s="275"/>
      <c r="D100" s="145">
        <v>150</v>
      </c>
      <c r="E100" s="143" t="s">
        <v>895</v>
      </c>
      <c r="F100" s="143" t="s">
        <v>896</v>
      </c>
      <c r="G100" s="155" t="s">
        <v>857</v>
      </c>
      <c r="H100" s="156" t="s">
        <v>1069</v>
      </c>
      <c r="I100" s="95" t="s">
        <v>1014</v>
      </c>
      <c r="J100" s="95" t="s">
        <v>893</v>
      </c>
      <c r="K100" s="155">
        <v>1.2500000000000001E-2</v>
      </c>
    </row>
    <row r="101" spans="1:11" x14ac:dyDescent="0.25">
      <c r="A101" s="274" t="s">
        <v>945</v>
      </c>
      <c r="B101" s="274" t="s">
        <v>947</v>
      </c>
      <c r="C101" s="275" t="s">
        <v>946</v>
      </c>
      <c r="D101" s="145">
        <v>10</v>
      </c>
      <c r="E101" s="157" t="s">
        <v>895</v>
      </c>
      <c r="F101" s="157" t="s">
        <v>896</v>
      </c>
      <c r="G101" s="186" t="s">
        <v>937</v>
      </c>
      <c r="H101" s="156" t="s">
        <v>1085</v>
      </c>
      <c r="I101" s="95" t="s">
        <v>1028</v>
      </c>
      <c r="J101" s="95" t="s">
        <v>940</v>
      </c>
      <c r="K101" s="155">
        <v>1</v>
      </c>
    </row>
    <row r="102" spans="1:11" x14ac:dyDescent="0.25">
      <c r="A102" s="274"/>
      <c r="B102" s="274"/>
      <c r="C102" s="275"/>
      <c r="D102" s="153">
        <v>10</v>
      </c>
      <c r="E102" s="157" t="s">
        <v>1405</v>
      </c>
      <c r="F102" s="157" t="s">
        <v>1395</v>
      </c>
      <c r="G102" s="186" t="s">
        <v>1406</v>
      </c>
      <c r="H102" s="180" t="s">
        <v>1407</v>
      </c>
      <c r="I102" s="154" t="s">
        <v>1408</v>
      </c>
      <c r="J102" s="154" t="s">
        <v>1409</v>
      </c>
      <c r="K102" s="193">
        <v>1</v>
      </c>
    </row>
    <row r="103" spans="1:11" x14ac:dyDescent="0.25">
      <c r="A103" s="274"/>
      <c r="B103" s="274"/>
      <c r="C103" s="275"/>
      <c r="D103" s="145">
        <v>20</v>
      </c>
      <c r="E103" s="157" t="s">
        <v>895</v>
      </c>
      <c r="F103" s="157" t="s">
        <v>896</v>
      </c>
      <c r="G103" s="186" t="s">
        <v>703</v>
      </c>
      <c r="H103" s="156" t="s">
        <v>1086</v>
      </c>
      <c r="I103" s="95" t="s">
        <v>1029</v>
      </c>
      <c r="J103" s="95" t="s">
        <v>941</v>
      </c>
      <c r="K103" s="155">
        <v>1</v>
      </c>
    </row>
    <row r="104" spans="1:11" x14ac:dyDescent="0.25">
      <c r="A104" s="274"/>
      <c r="B104" s="274"/>
      <c r="C104" s="275"/>
      <c r="D104" s="153">
        <v>20</v>
      </c>
      <c r="E104" s="157" t="s">
        <v>1308</v>
      </c>
      <c r="F104" s="157" t="s">
        <v>1307</v>
      </c>
      <c r="G104" s="186" t="s">
        <v>1309</v>
      </c>
      <c r="H104" s="180" t="s">
        <v>1312</v>
      </c>
      <c r="I104" s="154" t="s">
        <v>1311</v>
      </c>
      <c r="J104" s="154" t="s">
        <v>1310</v>
      </c>
      <c r="K104" s="181">
        <v>1</v>
      </c>
    </row>
    <row r="105" spans="1:11" x14ac:dyDescent="0.25">
      <c r="A105" s="274"/>
      <c r="B105" s="274"/>
      <c r="C105" s="275"/>
      <c r="D105" s="145">
        <v>30</v>
      </c>
      <c r="E105" s="157" t="s">
        <v>895</v>
      </c>
      <c r="F105" s="157" t="s">
        <v>896</v>
      </c>
      <c r="G105" s="186" t="s">
        <v>704</v>
      </c>
      <c r="H105" s="156" t="s">
        <v>1087</v>
      </c>
      <c r="I105" s="95" t="s">
        <v>1030</v>
      </c>
      <c r="J105" s="95" t="s">
        <v>942</v>
      </c>
      <c r="K105" s="155">
        <v>1</v>
      </c>
    </row>
    <row r="106" spans="1:11" x14ac:dyDescent="0.25">
      <c r="A106" s="274"/>
      <c r="B106" s="274"/>
      <c r="C106" s="275"/>
      <c r="D106" s="153">
        <v>30</v>
      </c>
      <c r="E106" s="157" t="s">
        <v>1295</v>
      </c>
      <c r="F106" s="157" t="s">
        <v>367</v>
      </c>
      <c r="G106" s="186" t="s">
        <v>1313</v>
      </c>
      <c r="H106" s="180" t="s">
        <v>1316</v>
      </c>
      <c r="I106" s="154" t="s">
        <v>1315</v>
      </c>
      <c r="J106" s="154" t="s">
        <v>1314</v>
      </c>
      <c r="K106" s="181">
        <v>1</v>
      </c>
    </row>
    <row r="107" spans="1:11" x14ac:dyDescent="0.25">
      <c r="A107" s="274"/>
      <c r="B107" s="274"/>
      <c r="C107" s="275"/>
      <c r="D107" s="145">
        <v>40</v>
      </c>
      <c r="E107" s="157" t="s">
        <v>895</v>
      </c>
      <c r="F107" s="157" t="s">
        <v>896</v>
      </c>
      <c r="G107" s="186" t="s">
        <v>938</v>
      </c>
      <c r="H107" s="156" t="s">
        <v>1088</v>
      </c>
      <c r="I107" s="95" t="s">
        <v>1031</v>
      </c>
      <c r="J107" s="95" t="s">
        <v>943</v>
      </c>
      <c r="K107" s="155">
        <v>1</v>
      </c>
    </row>
    <row r="108" spans="1:11" x14ac:dyDescent="0.25">
      <c r="A108" s="274"/>
      <c r="B108" s="274"/>
      <c r="C108" s="275"/>
      <c r="D108" s="145">
        <v>40</v>
      </c>
      <c r="E108" s="157" t="s">
        <v>1300</v>
      </c>
      <c r="F108" s="157" t="s">
        <v>896</v>
      </c>
      <c r="G108" s="186" t="s">
        <v>939</v>
      </c>
      <c r="H108" s="156" t="s">
        <v>1089</v>
      </c>
      <c r="I108" s="95" t="s">
        <v>1032</v>
      </c>
      <c r="J108" s="95" t="s">
        <v>944</v>
      </c>
      <c r="K108" s="155">
        <v>1</v>
      </c>
    </row>
    <row r="109" spans="1:11" x14ac:dyDescent="0.25">
      <c r="A109" s="274"/>
      <c r="B109" s="274"/>
      <c r="C109" s="275"/>
      <c r="D109" s="145">
        <v>60</v>
      </c>
      <c r="E109" s="143" t="s">
        <v>895</v>
      </c>
      <c r="F109" s="143" t="s">
        <v>896</v>
      </c>
      <c r="G109" s="155" t="s">
        <v>928</v>
      </c>
      <c r="H109" s="156" t="s">
        <v>1084</v>
      </c>
      <c r="I109" s="95" t="s">
        <v>1027</v>
      </c>
      <c r="J109" s="95" t="s">
        <v>933</v>
      </c>
      <c r="K109" s="155">
        <v>1</v>
      </c>
    </row>
    <row r="110" spans="1:11" x14ac:dyDescent="0.25">
      <c r="A110" s="274"/>
      <c r="B110" s="274"/>
      <c r="C110" s="275"/>
      <c r="D110" s="145">
        <v>70</v>
      </c>
      <c r="E110" s="143" t="s">
        <v>895</v>
      </c>
      <c r="F110" s="143" t="s">
        <v>896</v>
      </c>
      <c r="G110" s="155" t="s">
        <v>846</v>
      </c>
      <c r="H110" s="156" t="s">
        <v>1058</v>
      </c>
      <c r="I110" s="95" t="s">
        <v>1003</v>
      </c>
      <c r="J110" s="95" t="s">
        <v>882</v>
      </c>
      <c r="K110" s="155">
        <v>1E-3</v>
      </c>
    </row>
    <row r="111" spans="1:11" x14ac:dyDescent="0.25">
      <c r="A111" s="274"/>
      <c r="B111" s="274"/>
      <c r="C111" s="275"/>
      <c r="D111" s="145">
        <v>80</v>
      </c>
      <c r="E111" s="143" t="s">
        <v>895</v>
      </c>
      <c r="F111" s="143" t="s">
        <v>896</v>
      </c>
      <c r="G111" s="155" t="s">
        <v>847</v>
      </c>
      <c r="H111" s="156" t="s">
        <v>1059</v>
      </c>
      <c r="I111" s="95" t="s">
        <v>1004</v>
      </c>
      <c r="J111" s="95" t="s">
        <v>883</v>
      </c>
      <c r="K111" s="155">
        <v>1.2500000000000001E-2</v>
      </c>
    </row>
    <row r="112" spans="1:11" x14ac:dyDescent="0.25">
      <c r="A112" s="274"/>
      <c r="B112" s="274"/>
      <c r="C112" s="275"/>
      <c r="D112" s="145">
        <v>90</v>
      </c>
      <c r="E112" s="143" t="s">
        <v>895</v>
      </c>
      <c r="F112" s="143" t="s">
        <v>896</v>
      </c>
      <c r="G112" s="155" t="s">
        <v>848</v>
      </c>
      <c r="H112" s="156" t="s">
        <v>1060</v>
      </c>
      <c r="I112" s="95" t="s">
        <v>1005</v>
      </c>
      <c r="J112" s="95" t="s">
        <v>884</v>
      </c>
      <c r="K112" s="155">
        <v>2.5000000000000001E-2</v>
      </c>
    </row>
    <row r="113" spans="1:11" x14ac:dyDescent="0.25">
      <c r="A113" s="274"/>
      <c r="B113" s="274"/>
      <c r="C113" s="275"/>
      <c r="D113" s="145">
        <v>100</v>
      </c>
      <c r="E113" s="143" t="s">
        <v>895</v>
      </c>
      <c r="F113" s="143" t="s">
        <v>896</v>
      </c>
      <c r="G113" s="155" t="s">
        <v>849</v>
      </c>
      <c r="H113" s="156" t="s">
        <v>1061</v>
      </c>
      <c r="I113" s="95" t="s">
        <v>1006</v>
      </c>
      <c r="J113" s="95" t="s">
        <v>885</v>
      </c>
      <c r="K113" s="155">
        <v>1.2500000000000001E-2</v>
      </c>
    </row>
    <row r="114" spans="1:11" x14ac:dyDescent="0.25">
      <c r="A114" s="274"/>
      <c r="B114" s="274"/>
      <c r="C114" s="275"/>
      <c r="D114" s="145">
        <v>110</v>
      </c>
      <c r="E114" s="143" t="s">
        <v>895</v>
      </c>
      <c r="F114" s="143" t="s">
        <v>896</v>
      </c>
      <c r="G114" s="155" t="s">
        <v>854</v>
      </c>
      <c r="H114" s="156" t="s">
        <v>1066</v>
      </c>
      <c r="I114" s="95" t="s">
        <v>1011</v>
      </c>
      <c r="J114" s="95" t="s">
        <v>890</v>
      </c>
      <c r="K114" s="155">
        <v>1.2500000000000001E-2</v>
      </c>
    </row>
    <row r="115" spans="1:11" x14ac:dyDescent="0.25">
      <c r="A115" s="274"/>
      <c r="B115" s="274"/>
      <c r="C115" s="275"/>
      <c r="D115" s="145">
        <v>120</v>
      </c>
      <c r="E115" s="143" t="s">
        <v>895</v>
      </c>
      <c r="F115" s="143" t="s">
        <v>896</v>
      </c>
      <c r="G115" s="155" t="s">
        <v>855</v>
      </c>
      <c r="H115" s="156" t="s">
        <v>1067</v>
      </c>
      <c r="I115" s="95" t="s">
        <v>1012</v>
      </c>
      <c r="J115" s="95" t="s">
        <v>891</v>
      </c>
      <c r="K115" s="155">
        <v>1.2500000000000001E-2</v>
      </c>
    </row>
    <row r="116" spans="1:11" x14ac:dyDescent="0.25">
      <c r="A116" s="274"/>
      <c r="B116" s="274"/>
      <c r="C116" s="275"/>
      <c r="D116" s="145">
        <v>130</v>
      </c>
      <c r="E116" s="143" t="s">
        <v>895</v>
      </c>
      <c r="F116" s="143" t="s">
        <v>896</v>
      </c>
      <c r="G116" s="155" t="s">
        <v>856</v>
      </c>
      <c r="H116" s="156" t="s">
        <v>1068</v>
      </c>
      <c r="I116" s="95" t="s">
        <v>1013</v>
      </c>
      <c r="J116" s="95" t="s">
        <v>892</v>
      </c>
      <c r="K116" s="155">
        <v>1</v>
      </c>
    </row>
    <row r="117" spans="1:11" x14ac:dyDescent="0.25">
      <c r="A117" s="274"/>
      <c r="B117" s="274"/>
      <c r="C117" s="275"/>
      <c r="D117" s="145">
        <v>140</v>
      </c>
      <c r="E117" s="143" t="s">
        <v>895</v>
      </c>
      <c r="F117" s="143" t="s">
        <v>896</v>
      </c>
      <c r="G117" s="155" t="s">
        <v>857</v>
      </c>
      <c r="H117" s="156" t="s">
        <v>1069</v>
      </c>
      <c r="I117" s="95" t="s">
        <v>1014</v>
      </c>
      <c r="J117" s="95" t="s">
        <v>893</v>
      </c>
      <c r="K117" s="155">
        <v>1.2500000000000001E-2</v>
      </c>
    </row>
    <row r="118" spans="1:11" x14ac:dyDescent="0.25">
      <c r="A118" s="274" t="s">
        <v>956</v>
      </c>
      <c r="B118" s="274" t="s">
        <v>950</v>
      </c>
      <c r="C118" s="275" t="s">
        <v>951</v>
      </c>
      <c r="D118" s="145">
        <v>10</v>
      </c>
      <c r="E118" s="157" t="s">
        <v>895</v>
      </c>
      <c r="F118" s="157" t="s">
        <v>896</v>
      </c>
      <c r="G118" s="186" t="s">
        <v>948</v>
      </c>
      <c r="H118" s="156" t="s">
        <v>1090</v>
      </c>
      <c r="I118" s="95" t="s">
        <v>1033</v>
      </c>
      <c r="J118" s="95" t="s">
        <v>949</v>
      </c>
      <c r="K118" s="155">
        <v>1</v>
      </c>
    </row>
    <row r="119" spans="1:11" x14ac:dyDescent="0.25">
      <c r="A119" s="274"/>
      <c r="B119" s="274"/>
      <c r="C119" s="275"/>
      <c r="D119" s="153">
        <v>10</v>
      </c>
      <c r="E119" s="157" t="s">
        <v>1410</v>
      </c>
      <c r="F119" s="157" t="s">
        <v>1411</v>
      </c>
      <c r="G119" s="186" t="s">
        <v>1412</v>
      </c>
      <c r="H119" s="180" t="s">
        <v>1413</v>
      </c>
      <c r="I119" s="154" t="s">
        <v>1414</v>
      </c>
      <c r="J119" s="154" t="s">
        <v>1415</v>
      </c>
      <c r="K119" s="193">
        <v>1</v>
      </c>
    </row>
    <row r="120" spans="1:11" x14ac:dyDescent="0.25">
      <c r="A120" s="274"/>
      <c r="B120" s="274"/>
      <c r="C120" s="275"/>
      <c r="D120" s="145">
        <v>20</v>
      </c>
      <c r="E120" s="157" t="s">
        <v>895</v>
      </c>
      <c r="F120" s="157" t="s">
        <v>896</v>
      </c>
      <c r="G120" s="186" t="s">
        <v>703</v>
      </c>
      <c r="H120" s="156" t="s">
        <v>1086</v>
      </c>
      <c r="I120" s="95" t="s">
        <v>1029</v>
      </c>
      <c r="J120" s="95" t="s">
        <v>941</v>
      </c>
      <c r="K120" s="155">
        <v>1</v>
      </c>
    </row>
    <row r="121" spans="1:11" x14ac:dyDescent="0.25">
      <c r="A121" s="274"/>
      <c r="B121" s="274"/>
      <c r="C121" s="275"/>
      <c r="D121" s="153">
        <v>20</v>
      </c>
      <c r="E121" s="157" t="s">
        <v>1308</v>
      </c>
      <c r="F121" s="157" t="s">
        <v>1307</v>
      </c>
      <c r="G121" s="186" t="s">
        <v>1309</v>
      </c>
      <c r="H121" s="180" t="s">
        <v>1312</v>
      </c>
      <c r="I121" s="154" t="s">
        <v>1311</v>
      </c>
      <c r="J121" s="154" t="s">
        <v>1310</v>
      </c>
      <c r="K121" s="181">
        <v>1</v>
      </c>
    </row>
    <row r="122" spans="1:11" x14ac:dyDescent="0.25">
      <c r="A122" s="274"/>
      <c r="B122" s="274"/>
      <c r="C122" s="275"/>
      <c r="D122" s="145">
        <v>30</v>
      </c>
      <c r="E122" s="157" t="s">
        <v>895</v>
      </c>
      <c r="F122" s="157" t="s">
        <v>896</v>
      </c>
      <c r="G122" s="186" t="s">
        <v>704</v>
      </c>
      <c r="H122" s="156" t="s">
        <v>1087</v>
      </c>
      <c r="I122" s="95" t="s">
        <v>1030</v>
      </c>
      <c r="J122" s="95" t="s">
        <v>942</v>
      </c>
      <c r="K122" s="155">
        <v>1</v>
      </c>
    </row>
    <row r="123" spans="1:11" x14ac:dyDescent="0.25">
      <c r="A123" s="274"/>
      <c r="B123" s="274"/>
      <c r="C123" s="275"/>
      <c r="D123" s="153">
        <v>30</v>
      </c>
      <c r="E123" s="157" t="s">
        <v>1295</v>
      </c>
      <c r="F123" s="157" t="s">
        <v>367</v>
      </c>
      <c r="G123" s="186" t="s">
        <v>1313</v>
      </c>
      <c r="H123" s="180" t="s">
        <v>1316</v>
      </c>
      <c r="I123" s="154" t="s">
        <v>1315</v>
      </c>
      <c r="J123" s="154" t="s">
        <v>1314</v>
      </c>
      <c r="K123" s="181">
        <v>1</v>
      </c>
    </row>
    <row r="124" spans="1:11" x14ac:dyDescent="0.25">
      <c r="A124" s="274"/>
      <c r="B124" s="274"/>
      <c r="C124" s="275"/>
      <c r="D124" s="145">
        <v>40</v>
      </c>
      <c r="E124" s="157" t="s">
        <v>895</v>
      </c>
      <c r="F124" s="157" t="s">
        <v>896</v>
      </c>
      <c r="G124" s="186" t="s">
        <v>938</v>
      </c>
      <c r="H124" s="156" t="s">
        <v>1088</v>
      </c>
      <c r="I124" s="95" t="s">
        <v>1031</v>
      </c>
      <c r="J124" s="95" t="s">
        <v>943</v>
      </c>
      <c r="K124" s="155">
        <v>1</v>
      </c>
    </row>
    <row r="125" spans="1:11" x14ac:dyDescent="0.25">
      <c r="A125" s="274"/>
      <c r="B125" s="274"/>
      <c r="C125" s="275"/>
      <c r="D125" s="145">
        <v>40</v>
      </c>
      <c r="E125" s="157" t="s">
        <v>1301</v>
      </c>
      <c r="F125" s="157" t="s">
        <v>896</v>
      </c>
      <c r="G125" s="186" t="s">
        <v>939</v>
      </c>
      <c r="H125" s="156" t="s">
        <v>1089</v>
      </c>
      <c r="I125" s="95" t="s">
        <v>1032</v>
      </c>
      <c r="J125" s="95" t="s">
        <v>944</v>
      </c>
      <c r="K125" s="155">
        <v>1</v>
      </c>
    </row>
    <row r="126" spans="1:11" x14ac:dyDescent="0.25">
      <c r="A126" s="274"/>
      <c r="B126" s="274"/>
      <c r="C126" s="275"/>
      <c r="D126" s="145">
        <v>60</v>
      </c>
      <c r="E126" s="143" t="s">
        <v>895</v>
      </c>
      <c r="F126" s="143" t="s">
        <v>896</v>
      </c>
      <c r="G126" s="155" t="s">
        <v>928</v>
      </c>
      <c r="H126" s="156" t="s">
        <v>1084</v>
      </c>
      <c r="I126" s="95" t="s">
        <v>1027</v>
      </c>
      <c r="J126" s="95" t="s">
        <v>933</v>
      </c>
      <c r="K126" s="155">
        <v>1</v>
      </c>
    </row>
    <row r="127" spans="1:11" x14ac:dyDescent="0.25">
      <c r="A127" s="274"/>
      <c r="B127" s="274"/>
      <c r="C127" s="275"/>
      <c r="D127" s="145">
        <v>70</v>
      </c>
      <c r="E127" s="143" t="s">
        <v>895</v>
      </c>
      <c r="F127" s="143" t="s">
        <v>896</v>
      </c>
      <c r="G127" s="155" t="s">
        <v>846</v>
      </c>
      <c r="H127" s="156" t="s">
        <v>1058</v>
      </c>
      <c r="I127" s="95" t="s">
        <v>1003</v>
      </c>
      <c r="J127" s="95" t="s">
        <v>882</v>
      </c>
      <c r="K127" s="155">
        <v>1E-3</v>
      </c>
    </row>
    <row r="128" spans="1:11" x14ac:dyDescent="0.25">
      <c r="A128" s="274"/>
      <c r="B128" s="274"/>
      <c r="C128" s="275"/>
      <c r="D128" s="145">
        <v>80</v>
      </c>
      <c r="E128" s="143" t="s">
        <v>895</v>
      </c>
      <c r="F128" s="143" t="s">
        <v>896</v>
      </c>
      <c r="G128" s="155" t="s">
        <v>847</v>
      </c>
      <c r="H128" s="156" t="s">
        <v>1059</v>
      </c>
      <c r="I128" s="95" t="s">
        <v>1004</v>
      </c>
      <c r="J128" s="95" t="s">
        <v>883</v>
      </c>
      <c r="K128" s="155">
        <v>1.2500000000000001E-2</v>
      </c>
    </row>
    <row r="129" spans="1:11" x14ac:dyDescent="0.25">
      <c r="A129" s="274"/>
      <c r="B129" s="274"/>
      <c r="C129" s="275"/>
      <c r="D129" s="145">
        <v>90</v>
      </c>
      <c r="E129" s="143" t="s">
        <v>895</v>
      </c>
      <c r="F129" s="143" t="s">
        <v>896</v>
      </c>
      <c r="G129" s="155" t="s">
        <v>848</v>
      </c>
      <c r="H129" s="156" t="s">
        <v>1060</v>
      </c>
      <c r="I129" s="95" t="s">
        <v>1005</v>
      </c>
      <c r="J129" s="95" t="s">
        <v>884</v>
      </c>
      <c r="K129" s="155">
        <v>2.5000000000000001E-2</v>
      </c>
    </row>
    <row r="130" spans="1:11" x14ac:dyDescent="0.25">
      <c r="A130" s="274"/>
      <c r="B130" s="274"/>
      <c r="C130" s="275"/>
      <c r="D130" s="145">
        <v>100</v>
      </c>
      <c r="E130" s="143" t="s">
        <v>895</v>
      </c>
      <c r="F130" s="143" t="s">
        <v>896</v>
      </c>
      <c r="G130" s="155" t="s">
        <v>849</v>
      </c>
      <c r="H130" s="156" t="s">
        <v>1061</v>
      </c>
      <c r="I130" s="95" t="s">
        <v>1006</v>
      </c>
      <c r="J130" s="95" t="s">
        <v>885</v>
      </c>
      <c r="K130" s="155">
        <v>1.2500000000000001E-2</v>
      </c>
    </row>
    <row r="131" spans="1:11" x14ac:dyDescent="0.25">
      <c r="A131" s="274"/>
      <c r="B131" s="274"/>
      <c r="C131" s="275"/>
      <c r="D131" s="145">
        <v>110</v>
      </c>
      <c r="E131" s="143" t="s">
        <v>895</v>
      </c>
      <c r="F131" s="143" t="s">
        <v>896</v>
      </c>
      <c r="G131" s="155" t="s">
        <v>854</v>
      </c>
      <c r="H131" s="156" t="s">
        <v>1066</v>
      </c>
      <c r="I131" s="95" t="s">
        <v>1011</v>
      </c>
      <c r="J131" s="95" t="s">
        <v>890</v>
      </c>
      <c r="K131" s="155">
        <v>1.2500000000000001E-2</v>
      </c>
    </row>
    <row r="132" spans="1:11" x14ac:dyDescent="0.25">
      <c r="A132" s="274"/>
      <c r="B132" s="274"/>
      <c r="C132" s="275"/>
      <c r="D132" s="145">
        <v>120</v>
      </c>
      <c r="E132" s="143" t="s">
        <v>895</v>
      </c>
      <c r="F132" s="143" t="s">
        <v>896</v>
      </c>
      <c r="G132" s="155" t="s">
        <v>855</v>
      </c>
      <c r="H132" s="156" t="s">
        <v>1067</v>
      </c>
      <c r="I132" s="95" t="s">
        <v>1012</v>
      </c>
      <c r="J132" s="95" t="s">
        <v>891</v>
      </c>
      <c r="K132" s="155">
        <v>1.2500000000000001E-2</v>
      </c>
    </row>
    <row r="133" spans="1:11" x14ac:dyDescent="0.25">
      <c r="A133" s="274"/>
      <c r="B133" s="274"/>
      <c r="C133" s="275"/>
      <c r="D133" s="145">
        <v>130</v>
      </c>
      <c r="E133" s="143" t="s">
        <v>895</v>
      </c>
      <c r="F133" s="143" t="s">
        <v>896</v>
      </c>
      <c r="G133" s="155" t="s">
        <v>856</v>
      </c>
      <c r="H133" s="156" t="s">
        <v>1068</v>
      </c>
      <c r="I133" s="95" t="s">
        <v>1013</v>
      </c>
      <c r="J133" s="95" t="s">
        <v>892</v>
      </c>
      <c r="K133" s="155">
        <v>1</v>
      </c>
    </row>
    <row r="134" spans="1:11" x14ac:dyDescent="0.25">
      <c r="A134" s="274"/>
      <c r="B134" s="274"/>
      <c r="C134" s="275"/>
      <c r="D134" s="145">
        <v>140</v>
      </c>
      <c r="E134" s="143" t="s">
        <v>895</v>
      </c>
      <c r="F134" s="143" t="s">
        <v>896</v>
      </c>
      <c r="G134" s="155" t="s">
        <v>857</v>
      </c>
      <c r="H134" s="156" t="s">
        <v>1069</v>
      </c>
      <c r="I134" s="95" t="s">
        <v>1014</v>
      </c>
      <c r="J134" s="95" t="s">
        <v>893</v>
      </c>
      <c r="K134" s="155">
        <v>1.2500000000000001E-2</v>
      </c>
    </row>
    <row r="135" spans="1:11" x14ac:dyDescent="0.25">
      <c r="A135" s="274" t="s">
        <v>956</v>
      </c>
      <c r="B135" s="274" t="s">
        <v>957</v>
      </c>
      <c r="C135" s="275" t="s">
        <v>958</v>
      </c>
      <c r="D135" s="145">
        <v>10</v>
      </c>
      <c r="E135" s="157" t="s">
        <v>895</v>
      </c>
      <c r="F135" s="157" t="s">
        <v>896</v>
      </c>
      <c r="G135" s="186" t="s">
        <v>937</v>
      </c>
      <c r="H135" s="156" t="s">
        <v>1085</v>
      </c>
      <c r="I135" s="95" t="s">
        <v>1028</v>
      </c>
      <c r="J135" s="95" t="s">
        <v>940</v>
      </c>
      <c r="K135" s="155">
        <v>1</v>
      </c>
    </row>
    <row r="136" spans="1:11" x14ac:dyDescent="0.25">
      <c r="A136" s="274"/>
      <c r="B136" s="274"/>
      <c r="C136" s="275"/>
      <c r="D136" s="153">
        <v>10</v>
      </c>
      <c r="E136" s="157" t="s">
        <v>1405</v>
      </c>
      <c r="F136" s="157" t="s">
        <v>1395</v>
      </c>
      <c r="G136" s="186" t="s">
        <v>1406</v>
      </c>
      <c r="H136" s="180" t="s">
        <v>1407</v>
      </c>
      <c r="I136" s="154" t="s">
        <v>1408</v>
      </c>
      <c r="J136" s="154" t="s">
        <v>1409</v>
      </c>
      <c r="K136" s="193">
        <v>1</v>
      </c>
    </row>
    <row r="137" spans="1:11" x14ac:dyDescent="0.25">
      <c r="A137" s="274"/>
      <c r="B137" s="274"/>
      <c r="C137" s="275"/>
      <c r="D137" s="145">
        <v>20</v>
      </c>
      <c r="E137" s="157" t="s">
        <v>895</v>
      </c>
      <c r="F137" s="157" t="s">
        <v>896</v>
      </c>
      <c r="G137" s="186" t="s">
        <v>703</v>
      </c>
      <c r="H137" s="156" t="s">
        <v>1086</v>
      </c>
      <c r="I137" s="95" t="s">
        <v>1029</v>
      </c>
      <c r="J137" s="95" t="s">
        <v>941</v>
      </c>
      <c r="K137" s="155">
        <v>1</v>
      </c>
    </row>
    <row r="138" spans="1:11" x14ac:dyDescent="0.25">
      <c r="A138" s="274"/>
      <c r="B138" s="274"/>
      <c r="C138" s="275"/>
      <c r="D138" s="153">
        <v>20</v>
      </c>
      <c r="E138" s="157" t="s">
        <v>1308</v>
      </c>
      <c r="F138" s="157" t="s">
        <v>1307</v>
      </c>
      <c r="G138" s="186" t="s">
        <v>1309</v>
      </c>
      <c r="H138" s="180" t="s">
        <v>1312</v>
      </c>
      <c r="I138" s="154" t="s">
        <v>1311</v>
      </c>
      <c r="J138" s="154" t="s">
        <v>1310</v>
      </c>
      <c r="K138" s="181">
        <v>1</v>
      </c>
    </row>
    <row r="139" spans="1:11" x14ac:dyDescent="0.25">
      <c r="A139" s="274"/>
      <c r="B139" s="274"/>
      <c r="C139" s="275"/>
      <c r="D139" s="145">
        <v>30</v>
      </c>
      <c r="E139" s="157" t="s">
        <v>895</v>
      </c>
      <c r="F139" s="157" t="s">
        <v>896</v>
      </c>
      <c r="G139" s="186" t="s">
        <v>704</v>
      </c>
      <c r="H139" s="156" t="s">
        <v>1087</v>
      </c>
      <c r="I139" s="95" t="s">
        <v>1030</v>
      </c>
      <c r="J139" s="95" t="s">
        <v>942</v>
      </c>
      <c r="K139" s="155">
        <v>1</v>
      </c>
    </row>
    <row r="140" spans="1:11" x14ac:dyDescent="0.25">
      <c r="A140" s="274"/>
      <c r="B140" s="274"/>
      <c r="C140" s="275"/>
      <c r="D140" s="153">
        <v>30</v>
      </c>
      <c r="E140" s="157" t="s">
        <v>1295</v>
      </c>
      <c r="F140" s="157" t="s">
        <v>367</v>
      </c>
      <c r="G140" s="186" t="s">
        <v>1313</v>
      </c>
      <c r="H140" s="180" t="s">
        <v>1316</v>
      </c>
      <c r="I140" s="154" t="s">
        <v>1315</v>
      </c>
      <c r="J140" s="154" t="s">
        <v>1314</v>
      </c>
      <c r="K140" s="181">
        <v>1</v>
      </c>
    </row>
    <row r="141" spans="1:11" x14ac:dyDescent="0.25">
      <c r="A141" s="274"/>
      <c r="B141" s="274"/>
      <c r="C141" s="275"/>
      <c r="D141" s="145">
        <v>40</v>
      </c>
      <c r="E141" s="157" t="s">
        <v>895</v>
      </c>
      <c r="F141" s="157" t="s">
        <v>896</v>
      </c>
      <c r="G141" s="186" t="s">
        <v>938</v>
      </c>
      <c r="H141" s="156" t="s">
        <v>1088</v>
      </c>
      <c r="I141" s="95" t="s">
        <v>1031</v>
      </c>
      <c r="J141" s="95" t="s">
        <v>943</v>
      </c>
      <c r="K141" s="155">
        <v>1</v>
      </c>
    </row>
    <row r="142" spans="1:11" x14ac:dyDescent="0.25">
      <c r="A142" s="274"/>
      <c r="B142" s="274"/>
      <c r="C142" s="275"/>
      <c r="D142" s="145">
        <v>40</v>
      </c>
      <c r="E142" s="157" t="s">
        <v>1301</v>
      </c>
      <c r="F142" s="157" t="s">
        <v>896</v>
      </c>
      <c r="G142" s="186" t="s">
        <v>939</v>
      </c>
      <c r="H142" s="156" t="s">
        <v>1089</v>
      </c>
      <c r="I142" s="95" t="s">
        <v>1032</v>
      </c>
      <c r="J142" s="95" t="s">
        <v>944</v>
      </c>
      <c r="K142" s="155">
        <v>1</v>
      </c>
    </row>
    <row r="143" spans="1:11" x14ac:dyDescent="0.25">
      <c r="A143" s="274"/>
      <c r="B143" s="274"/>
      <c r="C143" s="275"/>
      <c r="D143" s="145">
        <v>60</v>
      </c>
      <c r="E143" s="143" t="s">
        <v>895</v>
      </c>
      <c r="F143" s="143" t="s">
        <v>896</v>
      </c>
      <c r="G143" s="155" t="s">
        <v>928</v>
      </c>
      <c r="H143" s="156" t="s">
        <v>1084</v>
      </c>
      <c r="I143" s="95" t="s">
        <v>1027</v>
      </c>
      <c r="J143" s="95" t="s">
        <v>933</v>
      </c>
      <c r="K143" s="155">
        <v>1</v>
      </c>
    </row>
    <row r="144" spans="1:11" x14ac:dyDescent="0.25">
      <c r="A144" s="274"/>
      <c r="B144" s="274"/>
      <c r="C144" s="275"/>
      <c r="D144" s="145">
        <v>70</v>
      </c>
      <c r="E144" s="143" t="s">
        <v>895</v>
      </c>
      <c r="F144" s="143" t="s">
        <v>896</v>
      </c>
      <c r="G144" s="155" t="s">
        <v>846</v>
      </c>
      <c r="H144" s="156" t="s">
        <v>1058</v>
      </c>
      <c r="I144" s="95" t="s">
        <v>1003</v>
      </c>
      <c r="J144" s="95" t="s">
        <v>882</v>
      </c>
      <c r="K144" s="155">
        <v>1E-3</v>
      </c>
    </row>
    <row r="145" spans="1:11" x14ac:dyDescent="0.25">
      <c r="A145" s="274"/>
      <c r="B145" s="274"/>
      <c r="C145" s="275"/>
      <c r="D145" s="145">
        <v>80</v>
      </c>
      <c r="E145" s="143" t="s">
        <v>895</v>
      </c>
      <c r="F145" s="143" t="s">
        <v>896</v>
      </c>
      <c r="G145" s="155" t="s">
        <v>847</v>
      </c>
      <c r="H145" s="156" t="s">
        <v>1059</v>
      </c>
      <c r="I145" s="95" t="s">
        <v>1004</v>
      </c>
      <c r="J145" s="95" t="s">
        <v>883</v>
      </c>
      <c r="K145" s="155">
        <v>1.2500000000000001E-2</v>
      </c>
    </row>
    <row r="146" spans="1:11" x14ac:dyDescent="0.25">
      <c r="A146" s="274"/>
      <c r="B146" s="274"/>
      <c r="C146" s="275"/>
      <c r="D146" s="145">
        <v>90</v>
      </c>
      <c r="E146" s="143" t="s">
        <v>895</v>
      </c>
      <c r="F146" s="143" t="s">
        <v>896</v>
      </c>
      <c r="G146" s="155" t="s">
        <v>848</v>
      </c>
      <c r="H146" s="156" t="s">
        <v>1060</v>
      </c>
      <c r="I146" s="95" t="s">
        <v>1005</v>
      </c>
      <c r="J146" s="95" t="s">
        <v>884</v>
      </c>
      <c r="K146" s="155">
        <v>2.5000000000000001E-2</v>
      </c>
    </row>
    <row r="147" spans="1:11" x14ac:dyDescent="0.25">
      <c r="A147" s="274"/>
      <c r="B147" s="274"/>
      <c r="C147" s="275"/>
      <c r="D147" s="145">
        <v>100</v>
      </c>
      <c r="E147" s="143" t="s">
        <v>895</v>
      </c>
      <c r="F147" s="143" t="s">
        <v>896</v>
      </c>
      <c r="G147" s="155" t="s">
        <v>849</v>
      </c>
      <c r="H147" s="156" t="s">
        <v>1061</v>
      </c>
      <c r="I147" s="95" t="s">
        <v>1006</v>
      </c>
      <c r="J147" s="95" t="s">
        <v>885</v>
      </c>
      <c r="K147" s="155">
        <v>1.2500000000000001E-2</v>
      </c>
    </row>
    <row r="148" spans="1:11" x14ac:dyDescent="0.25">
      <c r="A148" s="274"/>
      <c r="B148" s="274"/>
      <c r="C148" s="275"/>
      <c r="D148" s="145">
        <v>110</v>
      </c>
      <c r="E148" s="143" t="s">
        <v>895</v>
      </c>
      <c r="F148" s="143" t="s">
        <v>896</v>
      </c>
      <c r="G148" s="155" t="s">
        <v>854</v>
      </c>
      <c r="H148" s="156" t="s">
        <v>1066</v>
      </c>
      <c r="I148" s="95" t="s">
        <v>1011</v>
      </c>
      <c r="J148" s="95" t="s">
        <v>890</v>
      </c>
      <c r="K148" s="155">
        <v>1.2500000000000001E-2</v>
      </c>
    </row>
    <row r="149" spans="1:11" x14ac:dyDescent="0.25">
      <c r="A149" s="274"/>
      <c r="B149" s="274"/>
      <c r="C149" s="275"/>
      <c r="D149" s="145">
        <v>120</v>
      </c>
      <c r="E149" s="143" t="s">
        <v>895</v>
      </c>
      <c r="F149" s="143" t="s">
        <v>896</v>
      </c>
      <c r="G149" s="155" t="s">
        <v>855</v>
      </c>
      <c r="H149" s="156" t="s">
        <v>1067</v>
      </c>
      <c r="I149" s="95" t="s">
        <v>1012</v>
      </c>
      <c r="J149" s="95" t="s">
        <v>891</v>
      </c>
      <c r="K149" s="155">
        <v>1.2500000000000001E-2</v>
      </c>
    </row>
    <row r="150" spans="1:11" x14ac:dyDescent="0.25">
      <c r="A150" s="274"/>
      <c r="B150" s="274"/>
      <c r="C150" s="275"/>
      <c r="D150" s="145">
        <v>130</v>
      </c>
      <c r="E150" s="143" t="s">
        <v>895</v>
      </c>
      <c r="F150" s="143" t="s">
        <v>896</v>
      </c>
      <c r="G150" s="155" t="s">
        <v>856</v>
      </c>
      <c r="H150" s="156" t="s">
        <v>1068</v>
      </c>
      <c r="I150" s="95" t="s">
        <v>1013</v>
      </c>
      <c r="J150" s="95" t="s">
        <v>892</v>
      </c>
      <c r="K150" s="155">
        <v>1</v>
      </c>
    </row>
    <row r="151" spans="1:11" x14ac:dyDescent="0.25">
      <c r="A151" s="274"/>
      <c r="B151" s="274"/>
      <c r="C151" s="275"/>
      <c r="D151" s="145">
        <v>140</v>
      </c>
      <c r="E151" s="143" t="s">
        <v>895</v>
      </c>
      <c r="F151" s="143" t="s">
        <v>896</v>
      </c>
      <c r="G151" s="155" t="s">
        <v>857</v>
      </c>
      <c r="H151" s="156" t="s">
        <v>1069</v>
      </c>
      <c r="I151" s="95" t="s">
        <v>1014</v>
      </c>
      <c r="J151" s="95" t="s">
        <v>893</v>
      </c>
      <c r="K151" s="155">
        <v>1.2500000000000001E-2</v>
      </c>
    </row>
    <row r="152" spans="1:11" x14ac:dyDescent="0.25">
      <c r="A152" s="274"/>
      <c r="B152" s="274"/>
      <c r="C152" s="275"/>
      <c r="D152" s="145">
        <v>150</v>
      </c>
      <c r="E152" s="143" t="s">
        <v>895</v>
      </c>
      <c r="F152" s="143" t="s">
        <v>896</v>
      </c>
      <c r="G152" s="155" t="s">
        <v>952</v>
      </c>
      <c r="H152" s="145" t="s">
        <v>1091</v>
      </c>
      <c r="I152" s="95" t="s">
        <v>1034</v>
      </c>
      <c r="J152" s="95" t="s">
        <v>954</v>
      </c>
      <c r="K152" s="155">
        <v>1</v>
      </c>
    </row>
    <row r="153" spans="1:11" x14ac:dyDescent="0.25">
      <c r="A153" s="274"/>
      <c r="B153" s="274"/>
      <c r="C153" s="275"/>
      <c r="D153" s="145">
        <v>160</v>
      </c>
      <c r="E153" s="143" t="s">
        <v>895</v>
      </c>
      <c r="F153" s="143" t="s">
        <v>896</v>
      </c>
      <c r="G153" s="155" t="s">
        <v>953</v>
      </c>
      <c r="H153" s="145" t="s">
        <v>1091</v>
      </c>
      <c r="I153" s="95" t="s">
        <v>955</v>
      </c>
      <c r="J153" s="95" t="s">
        <v>955</v>
      </c>
      <c r="K153" s="155">
        <v>1</v>
      </c>
    </row>
    <row r="154" spans="1:11" ht="18" customHeight="1" x14ac:dyDescent="0.25">
      <c r="A154" s="274" t="s">
        <v>956</v>
      </c>
      <c r="B154" s="274" t="s">
        <v>961</v>
      </c>
      <c r="C154" s="275" t="s">
        <v>962</v>
      </c>
      <c r="D154" s="145">
        <v>10</v>
      </c>
      <c r="E154" s="157" t="s">
        <v>895</v>
      </c>
      <c r="F154" s="157" t="s">
        <v>896</v>
      </c>
      <c r="G154" s="186" t="s">
        <v>948</v>
      </c>
      <c r="H154" s="156" t="s">
        <v>1090</v>
      </c>
      <c r="I154" s="95" t="s">
        <v>1033</v>
      </c>
      <c r="J154" s="95" t="s">
        <v>949</v>
      </c>
      <c r="K154" s="155">
        <v>1</v>
      </c>
    </row>
    <row r="155" spans="1:11" x14ac:dyDescent="0.25">
      <c r="A155" s="274"/>
      <c r="B155" s="274"/>
      <c r="C155" s="275"/>
      <c r="D155" s="153">
        <v>10</v>
      </c>
      <c r="E155" s="157" t="s">
        <v>1410</v>
      </c>
      <c r="F155" s="157" t="s">
        <v>1411</v>
      </c>
      <c r="G155" s="186" t="s">
        <v>1412</v>
      </c>
      <c r="H155" s="180" t="s">
        <v>1413</v>
      </c>
      <c r="I155" s="154" t="s">
        <v>1414</v>
      </c>
      <c r="J155" s="154" t="s">
        <v>1415</v>
      </c>
      <c r="K155" s="193">
        <v>1</v>
      </c>
    </row>
    <row r="156" spans="1:11" x14ac:dyDescent="0.25">
      <c r="A156" s="274"/>
      <c r="B156" s="274"/>
      <c r="C156" s="275"/>
      <c r="D156" s="145">
        <v>20</v>
      </c>
      <c r="E156" s="157" t="s">
        <v>895</v>
      </c>
      <c r="F156" s="157" t="s">
        <v>896</v>
      </c>
      <c r="G156" s="186" t="s">
        <v>703</v>
      </c>
      <c r="H156" s="156" t="s">
        <v>1086</v>
      </c>
      <c r="I156" s="95" t="s">
        <v>1029</v>
      </c>
      <c r="J156" s="95" t="s">
        <v>941</v>
      </c>
      <c r="K156" s="155">
        <v>1</v>
      </c>
    </row>
    <row r="157" spans="1:11" x14ac:dyDescent="0.25">
      <c r="A157" s="274"/>
      <c r="B157" s="274"/>
      <c r="C157" s="275"/>
      <c r="D157" s="153">
        <v>20</v>
      </c>
      <c r="E157" s="157" t="s">
        <v>1308</v>
      </c>
      <c r="F157" s="157" t="s">
        <v>1307</v>
      </c>
      <c r="G157" s="186" t="s">
        <v>1309</v>
      </c>
      <c r="H157" s="180" t="s">
        <v>1312</v>
      </c>
      <c r="I157" s="154" t="s">
        <v>1311</v>
      </c>
      <c r="J157" s="154" t="s">
        <v>1310</v>
      </c>
      <c r="K157" s="181">
        <v>1</v>
      </c>
    </row>
    <row r="158" spans="1:11" x14ac:dyDescent="0.25">
      <c r="A158" s="274"/>
      <c r="B158" s="274"/>
      <c r="C158" s="275"/>
      <c r="D158" s="145">
        <v>30</v>
      </c>
      <c r="E158" s="157" t="s">
        <v>895</v>
      </c>
      <c r="F158" s="157" t="s">
        <v>896</v>
      </c>
      <c r="G158" s="186" t="s">
        <v>704</v>
      </c>
      <c r="H158" s="156" t="s">
        <v>1087</v>
      </c>
      <c r="I158" s="95" t="s">
        <v>1030</v>
      </c>
      <c r="J158" s="95" t="s">
        <v>942</v>
      </c>
      <c r="K158" s="155">
        <v>1</v>
      </c>
    </row>
    <row r="159" spans="1:11" x14ac:dyDescent="0.25">
      <c r="A159" s="274"/>
      <c r="B159" s="274"/>
      <c r="C159" s="275"/>
      <c r="D159" s="153">
        <v>30</v>
      </c>
      <c r="E159" s="157" t="s">
        <v>1295</v>
      </c>
      <c r="F159" s="157" t="s">
        <v>367</v>
      </c>
      <c r="G159" s="186" t="s">
        <v>1313</v>
      </c>
      <c r="H159" s="180" t="s">
        <v>1316</v>
      </c>
      <c r="I159" s="154" t="s">
        <v>1315</v>
      </c>
      <c r="J159" s="154" t="s">
        <v>1314</v>
      </c>
      <c r="K159" s="181">
        <v>1</v>
      </c>
    </row>
    <row r="160" spans="1:11" x14ac:dyDescent="0.25">
      <c r="A160" s="274"/>
      <c r="B160" s="274"/>
      <c r="C160" s="275"/>
      <c r="D160" s="145">
        <v>40</v>
      </c>
      <c r="E160" s="157" t="s">
        <v>895</v>
      </c>
      <c r="F160" s="157" t="s">
        <v>896</v>
      </c>
      <c r="G160" s="186" t="s">
        <v>938</v>
      </c>
      <c r="H160" s="156" t="s">
        <v>1088</v>
      </c>
      <c r="I160" s="95" t="s">
        <v>1031</v>
      </c>
      <c r="J160" s="95" t="s">
        <v>943</v>
      </c>
      <c r="K160" s="155">
        <v>1</v>
      </c>
    </row>
    <row r="161" spans="1:11" x14ac:dyDescent="0.25">
      <c r="A161" s="274"/>
      <c r="B161" s="274"/>
      <c r="C161" s="275"/>
      <c r="D161" s="145">
        <v>40</v>
      </c>
      <c r="E161" s="157" t="s">
        <v>1301</v>
      </c>
      <c r="F161" s="157" t="s">
        <v>896</v>
      </c>
      <c r="G161" s="186" t="s">
        <v>939</v>
      </c>
      <c r="H161" s="156" t="s">
        <v>1089</v>
      </c>
      <c r="I161" s="95" t="s">
        <v>1032</v>
      </c>
      <c r="J161" s="95" t="s">
        <v>944</v>
      </c>
      <c r="K161" s="155">
        <v>1</v>
      </c>
    </row>
    <row r="162" spans="1:11" x14ac:dyDescent="0.25">
      <c r="A162" s="274"/>
      <c r="B162" s="274"/>
      <c r="C162" s="275"/>
      <c r="D162" s="145">
        <v>60</v>
      </c>
      <c r="E162" s="143" t="s">
        <v>895</v>
      </c>
      <c r="F162" s="143" t="s">
        <v>896</v>
      </c>
      <c r="G162" s="155" t="s">
        <v>928</v>
      </c>
      <c r="H162" s="156" t="s">
        <v>1084</v>
      </c>
      <c r="I162" s="95" t="s">
        <v>1027</v>
      </c>
      <c r="J162" s="95" t="s">
        <v>933</v>
      </c>
      <c r="K162" s="155">
        <v>1</v>
      </c>
    </row>
    <row r="163" spans="1:11" x14ac:dyDescent="0.25">
      <c r="A163" s="274"/>
      <c r="B163" s="274"/>
      <c r="C163" s="275"/>
      <c r="D163" s="145">
        <v>70</v>
      </c>
      <c r="E163" s="143" t="s">
        <v>895</v>
      </c>
      <c r="F163" s="143" t="s">
        <v>896</v>
      </c>
      <c r="G163" s="155" t="s">
        <v>846</v>
      </c>
      <c r="H163" s="156" t="s">
        <v>1058</v>
      </c>
      <c r="I163" s="95" t="s">
        <v>1003</v>
      </c>
      <c r="J163" s="95" t="s">
        <v>882</v>
      </c>
      <c r="K163" s="155">
        <v>1E-3</v>
      </c>
    </row>
    <row r="164" spans="1:11" x14ac:dyDescent="0.25">
      <c r="A164" s="274"/>
      <c r="B164" s="274"/>
      <c r="C164" s="275"/>
      <c r="D164" s="145">
        <v>80</v>
      </c>
      <c r="E164" s="143" t="s">
        <v>895</v>
      </c>
      <c r="F164" s="143" t="s">
        <v>896</v>
      </c>
      <c r="G164" s="155" t="s">
        <v>847</v>
      </c>
      <c r="H164" s="156" t="s">
        <v>1059</v>
      </c>
      <c r="I164" s="95" t="s">
        <v>1004</v>
      </c>
      <c r="J164" s="95" t="s">
        <v>883</v>
      </c>
      <c r="K164" s="155">
        <v>1.2500000000000001E-2</v>
      </c>
    </row>
    <row r="165" spans="1:11" x14ac:dyDescent="0.25">
      <c r="A165" s="274"/>
      <c r="B165" s="274"/>
      <c r="C165" s="275"/>
      <c r="D165" s="145">
        <v>90</v>
      </c>
      <c r="E165" s="143" t="s">
        <v>895</v>
      </c>
      <c r="F165" s="143" t="s">
        <v>896</v>
      </c>
      <c r="G165" s="155" t="s">
        <v>848</v>
      </c>
      <c r="H165" s="156" t="s">
        <v>1060</v>
      </c>
      <c r="I165" s="95" t="s">
        <v>1005</v>
      </c>
      <c r="J165" s="95" t="s">
        <v>884</v>
      </c>
      <c r="K165" s="155">
        <v>2.5000000000000001E-2</v>
      </c>
    </row>
    <row r="166" spans="1:11" x14ac:dyDescent="0.25">
      <c r="A166" s="274"/>
      <c r="B166" s="274"/>
      <c r="C166" s="275"/>
      <c r="D166" s="145">
        <v>100</v>
      </c>
      <c r="E166" s="143" t="s">
        <v>895</v>
      </c>
      <c r="F166" s="143" t="s">
        <v>896</v>
      </c>
      <c r="G166" s="155" t="s">
        <v>849</v>
      </c>
      <c r="H166" s="156" t="s">
        <v>1061</v>
      </c>
      <c r="I166" s="95" t="s">
        <v>1006</v>
      </c>
      <c r="J166" s="95" t="s">
        <v>885</v>
      </c>
      <c r="K166" s="155">
        <v>1.2500000000000001E-2</v>
      </c>
    </row>
    <row r="167" spans="1:11" x14ac:dyDescent="0.25">
      <c r="A167" s="274"/>
      <c r="B167" s="274"/>
      <c r="C167" s="275"/>
      <c r="D167" s="145">
        <v>110</v>
      </c>
      <c r="E167" s="143" t="s">
        <v>895</v>
      </c>
      <c r="F167" s="143" t="s">
        <v>896</v>
      </c>
      <c r="G167" s="155" t="s">
        <v>854</v>
      </c>
      <c r="H167" s="156" t="s">
        <v>1066</v>
      </c>
      <c r="I167" s="95" t="s">
        <v>1011</v>
      </c>
      <c r="J167" s="95" t="s">
        <v>890</v>
      </c>
      <c r="K167" s="155">
        <v>1.2500000000000001E-2</v>
      </c>
    </row>
    <row r="168" spans="1:11" x14ac:dyDescent="0.25">
      <c r="A168" s="274"/>
      <c r="B168" s="274"/>
      <c r="C168" s="275"/>
      <c r="D168" s="145">
        <v>120</v>
      </c>
      <c r="E168" s="143" t="s">
        <v>895</v>
      </c>
      <c r="F168" s="143" t="s">
        <v>896</v>
      </c>
      <c r="G168" s="155" t="s">
        <v>855</v>
      </c>
      <c r="H168" s="156" t="s">
        <v>1067</v>
      </c>
      <c r="I168" s="95" t="s">
        <v>1012</v>
      </c>
      <c r="J168" s="95" t="s">
        <v>891</v>
      </c>
      <c r="K168" s="155">
        <v>1.2500000000000001E-2</v>
      </c>
    </row>
    <row r="169" spans="1:11" x14ac:dyDescent="0.25">
      <c r="A169" s="274"/>
      <c r="B169" s="274"/>
      <c r="C169" s="275"/>
      <c r="D169" s="145">
        <v>130</v>
      </c>
      <c r="E169" s="143" t="s">
        <v>895</v>
      </c>
      <c r="F169" s="143" t="s">
        <v>896</v>
      </c>
      <c r="G169" s="155" t="s">
        <v>856</v>
      </c>
      <c r="H169" s="156" t="s">
        <v>1068</v>
      </c>
      <c r="I169" s="95" t="s">
        <v>1013</v>
      </c>
      <c r="J169" s="95" t="s">
        <v>892</v>
      </c>
      <c r="K169" s="155">
        <v>1</v>
      </c>
    </row>
    <row r="170" spans="1:11" x14ac:dyDescent="0.25">
      <c r="A170" s="274"/>
      <c r="B170" s="274"/>
      <c r="C170" s="275"/>
      <c r="D170" s="145">
        <v>140</v>
      </c>
      <c r="E170" s="143" t="s">
        <v>895</v>
      </c>
      <c r="F170" s="143" t="s">
        <v>896</v>
      </c>
      <c r="G170" s="155" t="s">
        <v>857</v>
      </c>
      <c r="H170" s="156" t="s">
        <v>1069</v>
      </c>
      <c r="I170" s="95" t="s">
        <v>1014</v>
      </c>
      <c r="J170" s="95" t="s">
        <v>893</v>
      </c>
      <c r="K170" s="155">
        <v>1.2500000000000001E-2</v>
      </c>
    </row>
    <row r="171" spans="1:11" x14ac:dyDescent="0.25">
      <c r="A171" s="274"/>
      <c r="B171" s="274"/>
      <c r="C171" s="275"/>
      <c r="D171" s="145">
        <v>150</v>
      </c>
      <c r="E171" s="143" t="s">
        <v>895</v>
      </c>
      <c r="F171" s="143" t="s">
        <v>896</v>
      </c>
      <c r="G171" s="155" t="s">
        <v>952</v>
      </c>
      <c r="H171" s="145" t="s">
        <v>1091</v>
      </c>
      <c r="I171" s="95" t="s">
        <v>1034</v>
      </c>
      <c r="J171" s="95" t="s">
        <v>954</v>
      </c>
      <c r="K171" s="155">
        <v>1</v>
      </c>
    </row>
    <row r="172" spans="1:11" x14ac:dyDescent="0.25">
      <c r="A172" s="274"/>
      <c r="B172" s="274"/>
      <c r="C172" s="275"/>
      <c r="D172" s="145">
        <v>160</v>
      </c>
      <c r="E172" s="143" t="s">
        <v>895</v>
      </c>
      <c r="F172" s="143" t="s">
        <v>896</v>
      </c>
      <c r="G172" s="155" t="s">
        <v>959</v>
      </c>
      <c r="H172" s="145" t="s">
        <v>1091</v>
      </c>
      <c r="I172" s="95" t="s">
        <v>960</v>
      </c>
      <c r="J172" s="95" t="s">
        <v>960</v>
      </c>
      <c r="K172" s="155">
        <v>1</v>
      </c>
    </row>
    <row r="173" spans="1:11" x14ac:dyDescent="0.25">
      <c r="A173" s="274" t="s">
        <v>956</v>
      </c>
      <c r="B173" s="276" t="s">
        <v>965</v>
      </c>
      <c r="C173" s="279" t="s">
        <v>966</v>
      </c>
      <c r="D173" s="145">
        <v>10</v>
      </c>
      <c r="E173" s="157" t="s">
        <v>895</v>
      </c>
      <c r="F173" s="157" t="s">
        <v>896</v>
      </c>
      <c r="G173" s="186" t="s">
        <v>937</v>
      </c>
      <c r="H173" s="156" t="s">
        <v>1085</v>
      </c>
      <c r="I173" s="95" t="s">
        <v>1028</v>
      </c>
      <c r="J173" s="95" t="s">
        <v>940</v>
      </c>
      <c r="K173" s="155">
        <v>1</v>
      </c>
    </row>
    <row r="174" spans="1:11" x14ac:dyDescent="0.25">
      <c r="A174" s="274"/>
      <c r="B174" s="277"/>
      <c r="C174" s="280"/>
      <c r="D174" s="153">
        <v>10</v>
      </c>
      <c r="E174" s="157" t="s">
        <v>1405</v>
      </c>
      <c r="F174" s="157" t="s">
        <v>1395</v>
      </c>
      <c r="G174" s="186" t="s">
        <v>1406</v>
      </c>
      <c r="H174" s="180" t="s">
        <v>1407</v>
      </c>
      <c r="I174" s="154" t="s">
        <v>1408</v>
      </c>
      <c r="J174" s="154" t="s">
        <v>1409</v>
      </c>
      <c r="K174" s="193">
        <v>1</v>
      </c>
    </row>
    <row r="175" spans="1:11" x14ac:dyDescent="0.25">
      <c r="A175" s="274"/>
      <c r="B175" s="277"/>
      <c r="C175" s="280"/>
      <c r="D175" s="145">
        <v>20</v>
      </c>
      <c r="E175" s="157" t="s">
        <v>895</v>
      </c>
      <c r="F175" s="157" t="s">
        <v>896</v>
      </c>
      <c r="G175" s="186" t="s">
        <v>703</v>
      </c>
      <c r="H175" s="156" t="s">
        <v>1086</v>
      </c>
      <c r="I175" s="95" t="s">
        <v>1029</v>
      </c>
      <c r="J175" s="95" t="s">
        <v>941</v>
      </c>
      <c r="K175" s="155">
        <v>1</v>
      </c>
    </row>
    <row r="176" spans="1:11" x14ac:dyDescent="0.25">
      <c r="A176" s="274"/>
      <c r="B176" s="277"/>
      <c r="C176" s="280"/>
      <c r="D176" s="153">
        <v>20</v>
      </c>
      <c r="E176" s="157" t="s">
        <v>1308</v>
      </c>
      <c r="F176" s="157" t="s">
        <v>1307</v>
      </c>
      <c r="G176" s="186" t="s">
        <v>1309</v>
      </c>
      <c r="H176" s="180" t="s">
        <v>1312</v>
      </c>
      <c r="I176" s="154" t="s">
        <v>1311</v>
      </c>
      <c r="J176" s="154" t="s">
        <v>1310</v>
      </c>
      <c r="K176" s="181">
        <v>1</v>
      </c>
    </row>
    <row r="177" spans="1:11" x14ac:dyDescent="0.25">
      <c r="A177" s="274"/>
      <c r="B177" s="277"/>
      <c r="C177" s="280"/>
      <c r="D177" s="145">
        <v>30</v>
      </c>
      <c r="E177" s="157" t="s">
        <v>895</v>
      </c>
      <c r="F177" s="157" t="s">
        <v>896</v>
      </c>
      <c r="G177" s="186" t="s">
        <v>704</v>
      </c>
      <c r="H177" s="156" t="s">
        <v>1087</v>
      </c>
      <c r="I177" s="95" t="s">
        <v>1030</v>
      </c>
      <c r="J177" s="95" t="s">
        <v>942</v>
      </c>
      <c r="K177" s="155">
        <v>1</v>
      </c>
    </row>
    <row r="178" spans="1:11" x14ac:dyDescent="0.25">
      <c r="A178" s="274"/>
      <c r="B178" s="277"/>
      <c r="C178" s="280"/>
      <c r="D178" s="153">
        <v>30</v>
      </c>
      <c r="E178" s="157" t="s">
        <v>1295</v>
      </c>
      <c r="F178" s="157" t="s">
        <v>367</v>
      </c>
      <c r="G178" s="186" t="s">
        <v>1313</v>
      </c>
      <c r="H178" s="180" t="s">
        <v>1316</v>
      </c>
      <c r="I178" s="154" t="s">
        <v>1315</v>
      </c>
      <c r="J178" s="154" t="s">
        <v>1314</v>
      </c>
      <c r="K178" s="181">
        <v>1</v>
      </c>
    </row>
    <row r="179" spans="1:11" x14ac:dyDescent="0.25">
      <c r="A179" s="274"/>
      <c r="B179" s="277"/>
      <c r="C179" s="280"/>
      <c r="D179" s="145">
        <v>40</v>
      </c>
      <c r="E179" s="157" t="s">
        <v>895</v>
      </c>
      <c r="F179" s="157" t="s">
        <v>896</v>
      </c>
      <c r="G179" s="186" t="s">
        <v>938</v>
      </c>
      <c r="H179" s="156" t="s">
        <v>1088</v>
      </c>
      <c r="I179" s="95" t="s">
        <v>1031</v>
      </c>
      <c r="J179" s="95" t="s">
        <v>943</v>
      </c>
      <c r="K179" s="155">
        <v>1</v>
      </c>
    </row>
    <row r="180" spans="1:11" x14ac:dyDescent="0.25">
      <c r="A180" s="274"/>
      <c r="B180" s="277"/>
      <c r="C180" s="280"/>
      <c r="D180" s="145">
        <v>40</v>
      </c>
      <c r="E180" s="157" t="s">
        <v>1302</v>
      </c>
      <c r="F180" s="157" t="s">
        <v>896</v>
      </c>
      <c r="G180" s="186" t="s">
        <v>939</v>
      </c>
      <c r="H180" s="156" t="s">
        <v>1089</v>
      </c>
      <c r="I180" s="95" t="s">
        <v>1032</v>
      </c>
      <c r="J180" s="95" t="s">
        <v>944</v>
      </c>
      <c r="K180" s="155">
        <v>1</v>
      </c>
    </row>
    <row r="181" spans="1:11" x14ac:dyDescent="0.25">
      <c r="A181" s="274"/>
      <c r="B181" s="277"/>
      <c r="C181" s="280"/>
      <c r="D181" s="145">
        <v>60</v>
      </c>
      <c r="E181" s="143" t="s">
        <v>895</v>
      </c>
      <c r="F181" s="143" t="s">
        <v>896</v>
      </c>
      <c r="G181" s="155" t="s">
        <v>928</v>
      </c>
      <c r="H181" s="156" t="s">
        <v>1084</v>
      </c>
      <c r="I181" s="95" t="s">
        <v>1027</v>
      </c>
      <c r="J181" s="95" t="s">
        <v>933</v>
      </c>
      <c r="K181" s="155">
        <v>1</v>
      </c>
    </row>
    <row r="182" spans="1:11" x14ac:dyDescent="0.25">
      <c r="A182" s="274"/>
      <c r="B182" s="277"/>
      <c r="C182" s="280"/>
      <c r="D182" s="145">
        <v>70</v>
      </c>
      <c r="E182" s="143" t="s">
        <v>895</v>
      </c>
      <c r="F182" s="143" t="s">
        <v>896</v>
      </c>
      <c r="G182" s="155" t="s">
        <v>846</v>
      </c>
      <c r="H182" s="156" t="s">
        <v>1058</v>
      </c>
      <c r="I182" s="95" t="s">
        <v>1003</v>
      </c>
      <c r="J182" s="95" t="s">
        <v>882</v>
      </c>
      <c r="K182" s="155">
        <v>1E-3</v>
      </c>
    </row>
    <row r="183" spans="1:11" x14ac:dyDescent="0.25">
      <c r="A183" s="274"/>
      <c r="B183" s="277"/>
      <c r="C183" s="280"/>
      <c r="D183" s="145">
        <v>80</v>
      </c>
      <c r="E183" s="143" t="s">
        <v>895</v>
      </c>
      <c r="F183" s="143" t="s">
        <v>896</v>
      </c>
      <c r="G183" s="155" t="s">
        <v>847</v>
      </c>
      <c r="H183" s="156" t="s">
        <v>1059</v>
      </c>
      <c r="I183" s="95" t="s">
        <v>1004</v>
      </c>
      <c r="J183" s="95" t="s">
        <v>883</v>
      </c>
      <c r="K183" s="155">
        <v>1.2500000000000001E-2</v>
      </c>
    </row>
    <row r="184" spans="1:11" x14ac:dyDescent="0.25">
      <c r="A184" s="274"/>
      <c r="B184" s="277"/>
      <c r="C184" s="280"/>
      <c r="D184" s="145">
        <v>90</v>
      </c>
      <c r="E184" s="143" t="s">
        <v>895</v>
      </c>
      <c r="F184" s="143" t="s">
        <v>896</v>
      </c>
      <c r="G184" s="155" t="s">
        <v>848</v>
      </c>
      <c r="H184" s="156" t="s">
        <v>1060</v>
      </c>
      <c r="I184" s="95" t="s">
        <v>1005</v>
      </c>
      <c r="J184" s="95" t="s">
        <v>884</v>
      </c>
      <c r="K184" s="155">
        <v>2.5000000000000001E-2</v>
      </c>
    </row>
    <row r="185" spans="1:11" x14ac:dyDescent="0.25">
      <c r="A185" s="274"/>
      <c r="B185" s="277"/>
      <c r="C185" s="280"/>
      <c r="D185" s="145">
        <v>100</v>
      </c>
      <c r="E185" s="143" t="s">
        <v>895</v>
      </c>
      <c r="F185" s="143" t="s">
        <v>896</v>
      </c>
      <c r="G185" s="155" t="s">
        <v>849</v>
      </c>
      <c r="H185" s="156" t="s">
        <v>1061</v>
      </c>
      <c r="I185" s="95" t="s">
        <v>1006</v>
      </c>
      <c r="J185" s="95" t="s">
        <v>885</v>
      </c>
      <c r="K185" s="155">
        <v>1.2500000000000001E-2</v>
      </c>
    </row>
    <row r="186" spans="1:11" x14ac:dyDescent="0.25">
      <c r="A186" s="274"/>
      <c r="B186" s="277"/>
      <c r="C186" s="280"/>
      <c r="D186" s="145">
        <v>110</v>
      </c>
      <c r="E186" s="143" t="s">
        <v>895</v>
      </c>
      <c r="F186" s="143" t="s">
        <v>896</v>
      </c>
      <c r="G186" s="155" t="s">
        <v>854</v>
      </c>
      <c r="H186" s="156" t="s">
        <v>1066</v>
      </c>
      <c r="I186" s="95" t="s">
        <v>1011</v>
      </c>
      <c r="J186" s="95" t="s">
        <v>890</v>
      </c>
      <c r="K186" s="155">
        <v>1.2500000000000001E-2</v>
      </c>
    </row>
    <row r="187" spans="1:11" x14ac:dyDescent="0.25">
      <c r="A187" s="274"/>
      <c r="B187" s="277"/>
      <c r="C187" s="280"/>
      <c r="D187" s="145">
        <v>120</v>
      </c>
      <c r="E187" s="143" t="s">
        <v>895</v>
      </c>
      <c r="F187" s="143" t="s">
        <v>896</v>
      </c>
      <c r="G187" s="155" t="s">
        <v>855</v>
      </c>
      <c r="H187" s="156" t="s">
        <v>1067</v>
      </c>
      <c r="I187" s="95" t="s">
        <v>1012</v>
      </c>
      <c r="J187" s="95" t="s">
        <v>891</v>
      </c>
      <c r="K187" s="155">
        <v>1.2500000000000001E-2</v>
      </c>
    </row>
    <row r="188" spans="1:11" x14ac:dyDescent="0.25">
      <c r="A188" s="274"/>
      <c r="B188" s="277"/>
      <c r="C188" s="280"/>
      <c r="D188" s="145">
        <v>130</v>
      </c>
      <c r="E188" s="143" t="s">
        <v>895</v>
      </c>
      <c r="F188" s="143" t="s">
        <v>896</v>
      </c>
      <c r="G188" s="155" t="s">
        <v>856</v>
      </c>
      <c r="H188" s="156" t="s">
        <v>1068</v>
      </c>
      <c r="I188" s="95" t="s">
        <v>1013</v>
      </c>
      <c r="J188" s="95" t="s">
        <v>892</v>
      </c>
      <c r="K188" s="155">
        <v>1</v>
      </c>
    </row>
    <row r="189" spans="1:11" x14ac:dyDescent="0.25">
      <c r="A189" s="274"/>
      <c r="B189" s="277"/>
      <c r="C189" s="280"/>
      <c r="D189" s="145">
        <v>140</v>
      </c>
      <c r="E189" s="143" t="s">
        <v>895</v>
      </c>
      <c r="F189" s="143" t="s">
        <v>896</v>
      </c>
      <c r="G189" s="155" t="s">
        <v>857</v>
      </c>
      <c r="H189" s="156" t="s">
        <v>1069</v>
      </c>
      <c r="I189" s="95" t="s">
        <v>1014</v>
      </c>
      <c r="J189" s="95" t="s">
        <v>893</v>
      </c>
      <c r="K189" s="155">
        <v>1.2500000000000001E-2</v>
      </c>
    </row>
    <row r="190" spans="1:11" x14ac:dyDescent="0.25">
      <c r="A190" s="274"/>
      <c r="B190" s="277"/>
      <c r="C190" s="280"/>
      <c r="D190" s="145">
        <v>150</v>
      </c>
      <c r="E190" s="143" t="s">
        <v>895</v>
      </c>
      <c r="F190" s="143" t="s">
        <v>896</v>
      </c>
      <c r="G190" s="155" t="s">
        <v>963</v>
      </c>
      <c r="H190" s="145" t="s">
        <v>1091</v>
      </c>
      <c r="I190" s="95" t="s">
        <v>1035</v>
      </c>
      <c r="J190" s="95" t="s">
        <v>964</v>
      </c>
      <c r="K190" s="155">
        <v>1</v>
      </c>
    </row>
    <row r="191" spans="1:11" x14ac:dyDescent="0.25">
      <c r="A191" s="274"/>
      <c r="B191" s="278"/>
      <c r="C191" s="281"/>
      <c r="D191" s="145">
        <v>160</v>
      </c>
      <c r="E191" s="143" t="s">
        <v>895</v>
      </c>
      <c r="F191" s="143" t="s">
        <v>896</v>
      </c>
      <c r="G191" s="155" t="s">
        <v>953</v>
      </c>
      <c r="H191" s="145" t="s">
        <v>1091</v>
      </c>
      <c r="I191" s="95" t="s">
        <v>955</v>
      </c>
      <c r="J191" s="95" t="s">
        <v>955</v>
      </c>
      <c r="K191" s="155">
        <v>1</v>
      </c>
    </row>
    <row r="192" spans="1:11" x14ac:dyDescent="0.25">
      <c r="A192" s="274" t="s">
        <v>956</v>
      </c>
      <c r="B192" s="274" t="s">
        <v>967</v>
      </c>
      <c r="C192" s="275" t="s">
        <v>968</v>
      </c>
      <c r="D192" s="145">
        <v>10</v>
      </c>
      <c r="E192" s="157" t="s">
        <v>895</v>
      </c>
      <c r="F192" s="157" t="s">
        <v>896</v>
      </c>
      <c r="G192" s="186" t="s">
        <v>948</v>
      </c>
      <c r="H192" s="156" t="s">
        <v>1090</v>
      </c>
      <c r="I192" s="95" t="s">
        <v>1033</v>
      </c>
      <c r="J192" s="95" t="s">
        <v>949</v>
      </c>
      <c r="K192" s="155">
        <v>1</v>
      </c>
    </row>
    <row r="193" spans="1:11" x14ac:dyDescent="0.25">
      <c r="A193" s="274"/>
      <c r="B193" s="274"/>
      <c r="C193" s="275"/>
      <c r="D193" s="153">
        <v>10</v>
      </c>
      <c r="E193" s="157" t="s">
        <v>1410</v>
      </c>
      <c r="F193" s="157" t="s">
        <v>1411</v>
      </c>
      <c r="G193" s="186" t="s">
        <v>1412</v>
      </c>
      <c r="H193" s="180" t="s">
        <v>1413</v>
      </c>
      <c r="I193" s="154" t="s">
        <v>1414</v>
      </c>
      <c r="J193" s="154" t="s">
        <v>1415</v>
      </c>
      <c r="K193" s="193">
        <v>1</v>
      </c>
    </row>
    <row r="194" spans="1:11" x14ac:dyDescent="0.25">
      <c r="A194" s="274"/>
      <c r="B194" s="274"/>
      <c r="C194" s="275"/>
      <c r="D194" s="145">
        <v>20</v>
      </c>
      <c r="E194" s="157" t="s">
        <v>895</v>
      </c>
      <c r="F194" s="157" t="s">
        <v>896</v>
      </c>
      <c r="G194" s="186" t="s">
        <v>703</v>
      </c>
      <c r="H194" s="156" t="s">
        <v>1086</v>
      </c>
      <c r="I194" s="95" t="s">
        <v>1029</v>
      </c>
      <c r="J194" s="95" t="s">
        <v>941</v>
      </c>
      <c r="K194" s="155">
        <v>1</v>
      </c>
    </row>
    <row r="195" spans="1:11" x14ac:dyDescent="0.25">
      <c r="A195" s="274"/>
      <c r="B195" s="274"/>
      <c r="C195" s="275"/>
      <c r="D195" s="153">
        <v>20</v>
      </c>
      <c r="E195" s="157" t="s">
        <v>1308</v>
      </c>
      <c r="F195" s="157" t="s">
        <v>1307</v>
      </c>
      <c r="G195" s="186" t="s">
        <v>1309</v>
      </c>
      <c r="H195" s="180" t="s">
        <v>1312</v>
      </c>
      <c r="I195" s="154" t="s">
        <v>1311</v>
      </c>
      <c r="J195" s="154" t="s">
        <v>1310</v>
      </c>
      <c r="K195" s="181">
        <v>1</v>
      </c>
    </row>
    <row r="196" spans="1:11" x14ac:dyDescent="0.25">
      <c r="A196" s="274"/>
      <c r="B196" s="274"/>
      <c r="C196" s="275"/>
      <c r="D196" s="145">
        <v>30</v>
      </c>
      <c r="E196" s="157" t="s">
        <v>895</v>
      </c>
      <c r="F196" s="157" t="s">
        <v>896</v>
      </c>
      <c r="G196" s="186" t="s">
        <v>704</v>
      </c>
      <c r="H196" s="156" t="s">
        <v>1087</v>
      </c>
      <c r="I196" s="95" t="s">
        <v>1030</v>
      </c>
      <c r="J196" s="95" t="s">
        <v>942</v>
      </c>
      <c r="K196" s="155">
        <v>1</v>
      </c>
    </row>
    <row r="197" spans="1:11" x14ac:dyDescent="0.25">
      <c r="A197" s="274"/>
      <c r="B197" s="274"/>
      <c r="C197" s="275"/>
      <c r="D197" s="153">
        <v>30</v>
      </c>
      <c r="E197" s="157" t="s">
        <v>1295</v>
      </c>
      <c r="F197" s="157" t="s">
        <v>367</v>
      </c>
      <c r="G197" s="186" t="s">
        <v>1313</v>
      </c>
      <c r="H197" s="180" t="s">
        <v>1316</v>
      </c>
      <c r="I197" s="154" t="s">
        <v>1315</v>
      </c>
      <c r="J197" s="154" t="s">
        <v>1314</v>
      </c>
      <c r="K197" s="181">
        <v>1</v>
      </c>
    </row>
    <row r="198" spans="1:11" x14ac:dyDescent="0.25">
      <c r="A198" s="274"/>
      <c r="B198" s="274"/>
      <c r="C198" s="275"/>
      <c r="D198" s="145">
        <v>40</v>
      </c>
      <c r="E198" s="157" t="s">
        <v>895</v>
      </c>
      <c r="F198" s="157" t="s">
        <v>896</v>
      </c>
      <c r="G198" s="186" t="s">
        <v>938</v>
      </c>
      <c r="H198" s="156" t="s">
        <v>1088</v>
      </c>
      <c r="I198" s="95" t="s">
        <v>1031</v>
      </c>
      <c r="J198" s="95" t="s">
        <v>943</v>
      </c>
      <c r="K198" s="155">
        <v>1</v>
      </c>
    </row>
    <row r="199" spans="1:11" x14ac:dyDescent="0.25">
      <c r="A199" s="274"/>
      <c r="B199" s="274"/>
      <c r="C199" s="275"/>
      <c r="D199" s="145">
        <v>40</v>
      </c>
      <c r="E199" s="157" t="s">
        <v>1303</v>
      </c>
      <c r="F199" s="157" t="s">
        <v>896</v>
      </c>
      <c r="G199" s="186" t="s">
        <v>939</v>
      </c>
      <c r="H199" s="156" t="s">
        <v>1089</v>
      </c>
      <c r="I199" s="95" t="s">
        <v>1032</v>
      </c>
      <c r="J199" s="95" t="s">
        <v>944</v>
      </c>
      <c r="K199" s="155">
        <v>1</v>
      </c>
    </row>
    <row r="200" spans="1:11" x14ac:dyDescent="0.25">
      <c r="A200" s="274"/>
      <c r="B200" s="274"/>
      <c r="C200" s="275"/>
      <c r="D200" s="145">
        <v>60</v>
      </c>
      <c r="E200" s="143" t="s">
        <v>895</v>
      </c>
      <c r="F200" s="143" t="s">
        <v>896</v>
      </c>
      <c r="G200" s="155" t="s">
        <v>928</v>
      </c>
      <c r="H200" s="156" t="s">
        <v>1084</v>
      </c>
      <c r="I200" s="95" t="s">
        <v>1027</v>
      </c>
      <c r="J200" s="95" t="s">
        <v>933</v>
      </c>
      <c r="K200" s="155">
        <v>1</v>
      </c>
    </row>
    <row r="201" spans="1:11" x14ac:dyDescent="0.25">
      <c r="A201" s="274"/>
      <c r="B201" s="274"/>
      <c r="C201" s="275"/>
      <c r="D201" s="145">
        <v>70</v>
      </c>
      <c r="E201" s="143" t="s">
        <v>895</v>
      </c>
      <c r="F201" s="143" t="s">
        <v>896</v>
      </c>
      <c r="G201" s="155" t="s">
        <v>846</v>
      </c>
      <c r="H201" s="156" t="s">
        <v>1058</v>
      </c>
      <c r="I201" s="95" t="s">
        <v>1003</v>
      </c>
      <c r="J201" s="95" t="s">
        <v>882</v>
      </c>
      <c r="K201" s="155">
        <v>1E-3</v>
      </c>
    </row>
    <row r="202" spans="1:11" x14ac:dyDescent="0.25">
      <c r="A202" s="274"/>
      <c r="B202" s="274"/>
      <c r="C202" s="275"/>
      <c r="D202" s="145">
        <v>80</v>
      </c>
      <c r="E202" s="143" t="s">
        <v>895</v>
      </c>
      <c r="F202" s="143" t="s">
        <v>896</v>
      </c>
      <c r="G202" s="155" t="s">
        <v>847</v>
      </c>
      <c r="H202" s="156" t="s">
        <v>1059</v>
      </c>
      <c r="I202" s="95" t="s">
        <v>1004</v>
      </c>
      <c r="J202" s="95" t="s">
        <v>883</v>
      </c>
      <c r="K202" s="155">
        <v>1.2500000000000001E-2</v>
      </c>
    </row>
    <row r="203" spans="1:11" x14ac:dyDescent="0.25">
      <c r="A203" s="274"/>
      <c r="B203" s="274"/>
      <c r="C203" s="275"/>
      <c r="D203" s="145">
        <v>90</v>
      </c>
      <c r="E203" s="143" t="s">
        <v>895</v>
      </c>
      <c r="F203" s="143" t="s">
        <v>896</v>
      </c>
      <c r="G203" s="155" t="s">
        <v>848</v>
      </c>
      <c r="H203" s="156" t="s">
        <v>1060</v>
      </c>
      <c r="I203" s="95" t="s">
        <v>1005</v>
      </c>
      <c r="J203" s="95" t="s">
        <v>884</v>
      </c>
      <c r="K203" s="155">
        <v>2.5000000000000001E-2</v>
      </c>
    </row>
    <row r="204" spans="1:11" x14ac:dyDescent="0.25">
      <c r="A204" s="274"/>
      <c r="B204" s="274"/>
      <c r="C204" s="275"/>
      <c r="D204" s="145">
        <v>100</v>
      </c>
      <c r="E204" s="143" t="s">
        <v>895</v>
      </c>
      <c r="F204" s="143" t="s">
        <v>896</v>
      </c>
      <c r="G204" s="155" t="s">
        <v>849</v>
      </c>
      <c r="H204" s="156" t="s">
        <v>1061</v>
      </c>
      <c r="I204" s="95" t="s">
        <v>1006</v>
      </c>
      <c r="J204" s="95" t="s">
        <v>885</v>
      </c>
      <c r="K204" s="155">
        <v>1.2500000000000001E-2</v>
      </c>
    </row>
    <row r="205" spans="1:11" x14ac:dyDescent="0.25">
      <c r="A205" s="274"/>
      <c r="B205" s="274"/>
      <c r="C205" s="275"/>
      <c r="D205" s="145">
        <v>110</v>
      </c>
      <c r="E205" s="143" t="s">
        <v>895</v>
      </c>
      <c r="F205" s="143" t="s">
        <v>896</v>
      </c>
      <c r="G205" s="155" t="s">
        <v>854</v>
      </c>
      <c r="H205" s="156" t="s">
        <v>1066</v>
      </c>
      <c r="I205" s="95" t="s">
        <v>1011</v>
      </c>
      <c r="J205" s="95" t="s">
        <v>890</v>
      </c>
      <c r="K205" s="155">
        <v>1.2500000000000001E-2</v>
      </c>
    </row>
    <row r="206" spans="1:11" x14ac:dyDescent="0.25">
      <c r="A206" s="274"/>
      <c r="B206" s="274"/>
      <c r="C206" s="275"/>
      <c r="D206" s="145">
        <v>120</v>
      </c>
      <c r="E206" s="143" t="s">
        <v>895</v>
      </c>
      <c r="F206" s="143" t="s">
        <v>896</v>
      </c>
      <c r="G206" s="155" t="s">
        <v>855</v>
      </c>
      <c r="H206" s="156" t="s">
        <v>1067</v>
      </c>
      <c r="I206" s="95" t="s">
        <v>1012</v>
      </c>
      <c r="J206" s="95" t="s">
        <v>891</v>
      </c>
      <c r="K206" s="155">
        <v>1.2500000000000001E-2</v>
      </c>
    </row>
    <row r="207" spans="1:11" x14ac:dyDescent="0.25">
      <c r="A207" s="274"/>
      <c r="B207" s="274"/>
      <c r="C207" s="275"/>
      <c r="D207" s="145">
        <v>130</v>
      </c>
      <c r="E207" s="143" t="s">
        <v>895</v>
      </c>
      <c r="F207" s="143" t="s">
        <v>896</v>
      </c>
      <c r="G207" s="155" t="s">
        <v>856</v>
      </c>
      <c r="H207" s="156" t="s">
        <v>1068</v>
      </c>
      <c r="I207" s="95" t="s">
        <v>1013</v>
      </c>
      <c r="J207" s="95" t="s">
        <v>892</v>
      </c>
      <c r="K207" s="155">
        <v>1</v>
      </c>
    </row>
    <row r="208" spans="1:11" x14ac:dyDescent="0.25">
      <c r="A208" s="274"/>
      <c r="B208" s="274"/>
      <c r="C208" s="275"/>
      <c r="D208" s="145">
        <v>140</v>
      </c>
      <c r="E208" s="143" t="s">
        <v>895</v>
      </c>
      <c r="F208" s="143" t="s">
        <v>896</v>
      </c>
      <c r="G208" s="155" t="s">
        <v>857</v>
      </c>
      <c r="H208" s="156" t="s">
        <v>1069</v>
      </c>
      <c r="I208" s="95" t="s">
        <v>1014</v>
      </c>
      <c r="J208" s="95" t="s">
        <v>893</v>
      </c>
      <c r="K208" s="155">
        <v>1.2500000000000001E-2</v>
      </c>
    </row>
    <row r="209" spans="1:11" x14ac:dyDescent="0.25">
      <c r="A209" s="274"/>
      <c r="B209" s="274"/>
      <c r="C209" s="275"/>
      <c r="D209" s="145">
        <v>150</v>
      </c>
      <c r="E209" s="143" t="s">
        <v>895</v>
      </c>
      <c r="F209" s="143" t="s">
        <v>896</v>
      </c>
      <c r="G209" s="155" t="s">
        <v>963</v>
      </c>
      <c r="H209" s="145" t="s">
        <v>1091</v>
      </c>
      <c r="I209" s="95" t="s">
        <v>1035</v>
      </c>
      <c r="J209" s="95" t="s">
        <v>964</v>
      </c>
      <c r="K209" s="155">
        <v>1</v>
      </c>
    </row>
    <row r="210" spans="1:11" x14ac:dyDescent="0.25">
      <c r="A210" s="274"/>
      <c r="B210" s="274"/>
      <c r="C210" s="275"/>
      <c r="D210" s="145">
        <v>160</v>
      </c>
      <c r="E210" s="143" t="s">
        <v>895</v>
      </c>
      <c r="F210" s="143" t="s">
        <v>896</v>
      </c>
      <c r="G210" s="155" t="s">
        <v>959</v>
      </c>
      <c r="H210" s="145" t="s">
        <v>1091</v>
      </c>
      <c r="I210" s="95" t="s">
        <v>960</v>
      </c>
      <c r="J210" s="95" t="s">
        <v>960</v>
      </c>
      <c r="K210" s="155">
        <v>1</v>
      </c>
    </row>
    <row r="211" spans="1:11" x14ac:dyDescent="0.25">
      <c r="A211" s="274" t="s">
        <v>956</v>
      </c>
      <c r="B211" s="274" t="s">
        <v>971</v>
      </c>
      <c r="C211" s="275" t="s">
        <v>972</v>
      </c>
      <c r="D211" s="145">
        <v>10</v>
      </c>
      <c r="E211" s="157" t="s">
        <v>895</v>
      </c>
      <c r="F211" s="157" t="s">
        <v>896</v>
      </c>
      <c r="G211" s="186" t="s">
        <v>937</v>
      </c>
      <c r="H211" s="156" t="s">
        <v>1085</v>
      </c>
      <c r="I211" s="95" t="s">
        <v>1028</v>
      </c>
      <c r="J211" s="95" t="s">
        <v>940</v>
      </c>
      <c r="K211" s="155">
        <v>1</v>
      </c>
    </row>
    <row r="212" spans="1:11" x14ac:dyDescent="0.25">
      <c r="A212" s="274"/>
      <c r="B212" s="274"/>
      <c r="C212" s="275"/>
      <c r="D212" s="153">
        <v>10</v>
      </c>
      <c r="E212" s="157" t="s">
        <v>1405</v>
      </c>
      <c r="F212" s="157" t="s">
        <v>1395</v>
      </c>
      <c r="G212" s="186" t="s">
        <v>1406</v>
      </c>
      <c r="H212" s="180" t="s">
        <v>1407</v>
      </c>
      <c r="I212" s="154" t="s">
        <v>1408</v>
      </c>
      <c r="J212" s="154" t="s">
        <v>1409</v>
      </c>
      <c r="K212" s="193">
        <v>1</v>
      </c>
    </row>
    <row r="213" spans="1:11" x14ac:dyDescent="0.25">
      <c r="A213" s="274"/>
      <c r="B213" s="274"/>
      <c r="C213" s="275"/>
      <c r="D213" s="145">
        <v>20</v>
      </c>
      <c r="E213" s="157" t="s">
        <v>895</v>
      </c>
      <c r="F213" s="157" t="s">
        <v>896</v>
      </c>
      <c r="G213" s="186" t="s">
        <v>703</v>
      </c>
      <c r="H213" s="156" t="s">
        <v>1086</v>
      </c>
      <c r="I213" s="95" t="s">
        <v>1029</v>
      </c>
      <c r="J213" s="95" t="s">
        <v>941</v>
      </c>
      <c r="K213" s="155">
        <v>1</v>
      </c>
    </row>
    <row r="214" spans="1:11" x14ac:dyDescent="0.25">
      <c r="A214" s="274"/>
      <c r="B214" s="274"/>
      <c r="C214" s="275"/>
      <c r="D214" s="153">
        <v>20</v>
      </c>
      <c r="E214" s="157" t="s">
        <v>1308</v>
      </c>
      <c r="F214" s="157" t="s">
        <v>1307</v>
      </c>
      <c r="G214" s="186" t="s">
        <v>1309</v>
      </c>
      <c r="H214" s="180" t="s">
        <v>1312</v>
      </c>
      <c r="I214" s="154" t="s">
        <v>1311</v>
      </c>
      <c r="J214" s="154" t="s">
        <v>1310</v>
      </c>
      <c r="K214" s="181">
        <v>1</v>
      </c>
    </row>
    <row r="215" spans="1:11" x14ac:dyDescent="0.25">
      <c r="A215" s="274"/>
      <c r="B215" s="274"/>
      <c r="C215" s="275"/>
      <c r="D215" s="145">
        <v>30</v>
      </c>
      <c r="E215" s="157" t="s">
        <v>895</v>
      </c>
      <c r="F215" s="157" t="s">
        <v>896</v>
      </c>
      <c r="G215" s="186" t="s">
        <v>704</v>
      </c>
      <c r="H215" s="156" t="s">
        <v>1087</v>
      </c>
      <c r="I215" s="95" t="s">
        <v>1030</v>
      </c>
      <c r="J215" s="95" t="s">
        <v>942</v>
      </c>
      <c r="K215" s="155">
        <v>1</v>
      </c>
    </row>
    <row r="216" spans="1:11" x14ac:dyDescent="0.25">
      <c r="A216" s="274"/>
      <c r="B216" s="274"/>
      <c r="C216" s="275"/>
      <c r="D216" s="153">
        <v>30</v>
      </c>
      <c r="E216" s="157" t="s">
        <v>1295</v>
      </c>
      <c r="F216" s="157" t="s">
        <v>367</v>
      </c>
      <c r="G216" s="186" t="s">
        <v>1313</v>
      </c>
      <c r="H216" s="180" t="s">
        <v>1316</v>
      </c>
      <c r="I216" s="154" t="s">
        <v>1315</v>
      </c>
      <c r="J216" s="154" t="s">
        <v>1314</v>
      </c>
      <c r="K216" s="181">
        <v>1</v>
      </c>
    </row>
    <row r="217" spans="1:11" x14ac:dyDescent="0.25">
      <c r="A217" s="274"/>
      <c r="B217" s="274"/>
      <c r="C217" s="275"/>
      <c r="D217" s="145">
        <v>40</v>
      </c>
      <c r="E217" s="157" t="s">
        <v>895</v>
      </c>
      <c r="F217" s="157" t="s">
        <v>896</v>
      </c>
      <c r="G217" s="186" t="s">
        <v>938</v>
      </c>
      <c r="H217" s="156" t="s">
        <v>1088</v>
      </c>
      <c r="I217" s="95" t="s">
        <v>1031</v>
      </c>
      <c r="J217" s="95" t="s">
        <v>943</v>
      </c>
      <c r="K217" s="155">
        <v>1</v>
      </c>
    </row>
    <row r="218" spans="1:11" x14ac:dyDescent="0.25">
      <c r="A218" s="274"/>
      <c r="B218" s="274"/>
      <c r="C218" s="275"/>
      <c r="D218" s="145">
        <v>40</v>
      </c>
      <c r="E218" s="157" t="s">
        <v>1300</v>
      </c>
      <c r="F218" s="157" t="s">
        <v>896</v>
      </c>
      <c r="G218" s="186" t="s">
        <v>939</v>
      </c>
      <c r="H218" s="156" t="s">
        <v>1089</v>
      </c>
      <c r="I218" s="95" t="s">
        <v>1032</v>
      </c>
      <c r="J218" s="95" t="s">
        <v>944</v>
      </c>
      <c r="K218" s="155">
        <v>1</v>
      </c>
    </row>
    <row r="219" spans="1:11" x14ac:dyDescent="0.25">
      <c r="A219" s="274"/>
      <c r="B219" s="274"/>
      <c r="C219" s="275"/>
      <c r="D219" s="145">
        <v>60</v>
      </c>
      <c r="E219" s="143" t="s">
        <v>895</v>
      </c>
      <c r="F219" s="143" t="s">
        <v>896</v>
      </c>
      <c r="G219" s="155" t="s">
        <v>928</v>
      </c>
      <c r="H219" s="156" t="s">
        <v>1084</v>
      </c>
      <c r="I219" s="95" t="s">
        <v>1027</v>
      </c>
      <c r="J219" s="95" t="s">
        <v>933</v>
      </c>
      <c r="K219" s="155">
        <v>1</v>
      </c>
    </row>
    <row r="220" spans="1:11" x14ac:dyDescent="0.25">
      <c r="A220" s="274"/>
      <c r="B220" s="274"/>
      <c r="C220" s="275"/>
      <c r="D220" s="145">
        <v>70</v>
      </c>
      <c r="E220" s="143" t="s">
        <v>895</v>
      </c>
      <c r="F220" s="143" t="s">
        <v>896</v>
      </c>
      <c r="G220" s="155" t="s">
        <v>846</v>
      </c>
      <c r="H220" s="156" t="s">
        <v>1058</v>
      </c>
      <c r="I220" s="95" t="s">
        <v>1003</v>
      </c>
      <c r="J220" s="95" t="s">
        <v>882</v>
      </c>
      <c r="K220" s="155">
        <v>1E-3</v>
      </c>
    </row>
    <row r="221" spans="1:11" x14ac:dyDescent="0.25">
      <c r="A221" s="274"/>
      <c r="B221" s="274"/>
      <c r="C221" s="275"/>
      <c r="D221" s="145">
        <v>80</v>
      </c>
      <c r="E221" s="143" t="s">
        <v>895</v>
      </c>
      <c r="F221" s="143" t="s">
        <v>896</v>
      </c>
      <c r="G221" s="155" t="s">
        <v>847</v>
      </c>
      <c r="H221" s="156" t="s">
        <v>1059</v>
      </c>
      <c r="I221" s="95" t="s">
        <v>1004</v>
      </c>
      <c r="J221" s="95" t="s">
        <v>883</v>
      </c>
      <c r="K221" s="155">
        <v>1.2500000000000001E-2</v>
      </c>
    </row>
    <row r="222" spans="1:11" x14ac:dyDescent="0.25">
      <c r="A222" s="274"/>
      <c r="B222" s="274"/>
      <c r="C222" s="275"/>
      <c r="D222" s="145">
        <v>90</v>
      </c>
      <c r="E222" s="143" t="s">
        <v>895</v>
      </c>
      <c r="F222" s="143" t="s">
        <v>896</v>
      </c>
      <c r="G222" s="155" t="s">
        <v>848</v>
      </c>
      <c r="H222" s="156" t="s">
        <v>1060</v>
      </c>
      <c r="I222" s="95" t="s">
        <v>1005</v>
      </c>
      <c r="J222" s="95" t="s">
        <v>884</v>
      </c>
      <c r="K222" s="155">
        <v>2.5000000000000001E-2</v>
      </c>
    </row>
    <row r="223" spans="1:11" x14ac:dyDescent="0.25">
      <c r="A223" s="274"/>
      <c r="B223" s="274"/>
      <c r="C223" s="275"/>
      <c r="D223" s="145">
        <v>100</v>
      </c>
      <c r="E223" s="143" t="s">
        <v>895</v>
      </c>
      <c r="F223" s="143" t="s">
        <v>896</v>
      </c>
      <c r="G223" s="155" t="s">
        <v>849</v>
      </c>
      <c r="H223" s="156" t="s">
        <v>1061</v>
      </c>
      <c r="I223" s="95" t="s">
        <v>1006</v>
      </c>
      <c r="J223" s="95" t="s">
        <v>885</v>
      </c>
      <c r="K223" s="155">
        <v>1.2500000000000001E-2</v>
      </c>
    </row>
    <row r="224" spans="1:11" x14ac:dyDescent="0.25">
      <c r="A224" s="274"/>
      <c r="B224" s="274"/>
      <c r="C224" s="275"/>
      <c r="D224" s="145">
        <v>110</v>
      </c>
      <c r="E224" s="143" t="s">
        <v>895</v>
      </c>
      <c r="F224" s="143" t="s">
        <v>896</v>
      </c>
      <c r="G224" s="155" t="s">
        <v>854</v>
      </c>
      <c r="H224" s="156" t="s">
        <v>1066</v>
      </c>
      <c r="I224" s="95" t="s">
        <v>1011</v>
      </c>
      <c r="J224" s="95" t="s">
        <v>890</v>
      </c>
      <c r="K224" s="155">
        <v>1.2500000000000001E-2</v>
      </c>
    </row>
    <row r="225" spans="1:11" x14ac:dyDescent="0.25">
      <c r="A225" s="274"/>
      <c r="B225" s="274"/>
      <c r="C225" s="275"/>
      <c r="D225" s="145">
        <v>120</v>
      </c>
      <c r="E225" s="143" t="s">
        <v>895</v>
      </c>
      <c r="F225" s="143" t="s">
        <v>896</v>
      </c>
      <c r="G225" s="155" t="s">
        <v>855</v>
      </c>
      <c r="H225" s="156" t="s">
        <v>1067</v>
      </c>
      <c r="I225" s="95" t="s">
        <v>1012</v>
      </c>
      <c r="J225" s="95" t="s">
        <v>891</v>
      </c>
      <c r="K225" s="155">
        <v>1.2500000000000001E-2</v>
      </c>
    </row>
    <row r="226" spans="1:11" x14ac:dyDescent="0.25">
      <c r="A226" s="274"/>
      <c r="B226" s="274"/>
      <c r="C226" s="275"/>
      <c r="D226" s="145">
        <v>130</v>
      </c>
      <c r="E226" s="143" t="s">
        <v>895</v>
      </c>
      <c r="F226" s="143" t="s">
        <v>896</v>
      </c>
      <c r="G226" s="155" t="s">
        <v>856</v>
      </c>
      <c r="H226" s="156" t="s">
        <v>1068</v>
      </c>
      <c r="I226" s="95" t="s">
        <v>1013</v>
      </c>
      <c r="J226" s="95" t="s">
        <v>892</v>
      </c>
      <c r="K226" s="155">
        <v>1</v>
      </c>
    </row>
    <row r="227" spans="1:11" x14ac:dyDescent="0.25">
      <c r="A227" s="274"/>
      <c r="B227" s="274"/>
      <c r="C227" s="275"/>
      <c r="D227" s="145">
        <v>140</v>
      </c>
      <c r="E227" s="143" t="s">
        <v>895</v>
      </c>
      <c r="F227" s="143" t="s">
        <v>896</v>
      </c>
      <c r="G227" s="155" t="s">
        <v>857</v>
      </c>
      <c r="H227" s="156" t="s">
        <v>1069</v>
      </c>
      <c r="I227" s="95" t="s">
        <v>1014</v>
      </c>
      <c r="J227" s="95" t="s">
        <v>893</v>
      </c>
      <c r="K227" s="155">
        <v>1.2500000000000001E-2</v>
      </c>
    </row>
    <row r="228" spans="1:11" x14ac:dyDescent="0.25">
      <c r="A228" s="274"/>
      <c r="B228" s="274"/>
      <c r="C228" s="275"/>
      <c r="D228" s="145">
        <v>150</v>
      </c>
      <c r="E228" s="143" t="s">
        <v>895</v>
      </c>
      <c r="F228" s="143" t="s">
        <v>896</v>
      </c>
      <c r="G228" s="155" t="s">
        <v>969</v>
      </c>
      <c r="H228" s="145" t="s">
        <v>1091</v>
      </c>
      <c r="I228" s="95" t="s">
        <v>970</v>
      </c>
      <c r="J228" s="95" t="s">
        <v>970</v>
      </c>
      <c r="K228" s="155">
        <v>1</v>
      </c>
    </row>
    <row r="229" spans="1:11" x14ac:dyDescent="0.25">
      <c r="A229" s="274"/>
      <c r="B229" s="274"/>
      <c r="C229" s="275"/>
      <c r="D229" s="145">
        <v>160</v>
      </c>
      <c r="E229" s="143" t="s">
        <v>895</v>
      </c>
      <c r="F229" s="143" t="s">
        <v>896</v>
      </c>
      <c r="G229" s="155" t="s">
        <v>953</v>
      </c>
      <c r="H229" s="145" t="s">
        <v>1091</v>
      </c>
      <c r="I229" s="95" t="s">
        <v>955</v>
      </c>
      <c r="J229" s="95" t="s">
        <v>955</v>
      </c>
      <c r="K229" s="155">
        <v>1</v>
      </c>
    </row>
    <row r="230" spans="1:11" x14ac:dyDescent="0.25">
      <c r="A230" s="274" t="s">
        <v>977</v>
      </c>
      <c r="B230" s="274" t="s">
        <v>975</v>
      </c>
      <c r="C230" s="275" t="s">
        <v>976</v>
      </c>
      <c r="D230" s="145">
        <v>10</v>
      </c>
      <c r="E230" s="157" t="s">
        <v>895</v>
      </c>
      <c r="F230" s="157" t="s">
        <v>896</v>
      </c>
      <c r="G230" s="186" t="s">
        <v>948</v>
      </c>
      <c r="H230" s="156" t="s">
        <v>1090</v>
      </c>
      <c r="I230" s="95" t="s">
        <v>1033</v>
      </c>
      <c r="J230" s="95" t="s">
        <v>949</v>
      </c>
      <c r="K230" s="155">
        <v>1</v>
      </c>
    </row>
    <row r="231" spans="1:11" x14ac:dyDescent="0.25">
      <c r="A231" s="274"/>
      <c r="B231" s="274"/>
      <c r="C231" s="275"/>
      <c r="D231" s="153">
        <v>10</v>
      </c>
      <c r="E231" s="157" t="s">
        <v>1410</v>
      </c>
      <c r="F231" s="157" t="s">
        <v>1411</v>
      </c>
      <c r="G231" s="186" t="s">
        <v>1412</v>
      </c>
      <c r="H231" s="180" t="s">
        <v>1413</v>
      </c>
      <c r="I231" s="154" t="s">
        <v>1414</v>
      </c>
      <c r="J231" s="154" t="s">
        <v>1415</v>
      </c>
      <c r="K231" s="193">
        <v>1</v>
      </c>
    </row>
    <row r="232" spans="1:11" x14ac:dyDescent="0.25">
      <c r="A232" s="274"/>
      <c r="B232" s="274"/>
      <c r="C232" s="275"/>
      <c r="D232" s="145">
        <v>20</v>
      </c>
      <c r="E232" s="157" t="s">
        <v>895</v>
      </c>
      <c r="F232" s="157" t="s">
        <v>896</v>
      </c>
      <c r="G232" s="186" t="s">
        <v>703</v>
      </c>
      <c r="H232" s="156" t="s">
        <v>1086</v>
      </c>
      <c r="I232" s="95" t="s">
        <v>1029</v>
      </c>
      <c r="J232" s="95" t="s">
        <v>941</v>
      </c>
      <c r="K232" s="155">
        <v>1</v>
      </c>
    </row>
    <row r="233" spans="1:11" x14ac:dyDescent="0.25">
      <c r="A233" s="274"/>
      <c r="B233" s="274"/>
      <c r="C233" s="275"/>
      <c r="D233" s="153">
        <v>20</v>
      </c>
      <c r="E233" s="157" t="s">
        <v>1308</v>
      </c>
      <c r="F233" s="157" t="s">
        <v>1307</v>
      </c>
      <c r="G233" s="186" t="s">
        <v>1309</v>
      </c>
      <c r="H233" s="180" t="s">
        <v>1312</v>
      </c>
      <c r="I233" s="154" t="s">
        <v>1311</v>
      </c>
      <c r="J233" s="154" t="s">
        <v>1310</v>
      </c>
      <c r="K233" s="181">
        <v>1</v>
      </c>
    </row>
    <row r="234" spans="1:11" x14ac:dyDescent="0.25">
      <c r="A234" s="274"/>
      <c r="B234" s="274"/>
      <c r="C234" s="275"/>
      <c r="D234" s="145">
        <v>30</v>
      </c>
      <c r="E234" s="157" t="s">
        <v>895</v>
      </c>
      <c r="F234" s="157" t="s">
        <v>896</v>
      </c>
      <c r="G234" s="186" t="s">
        <v>704</v>
      </c>
      <c r="H234" s="156" t="s">
        <v>1087</v>
      </c>
      <c r="I234" s="95" t="s">
        <v>1030</v>
      </c>
      <c r="J234" s="95" t="s">
        <v>942</v>
      </c>
      <c r="K234" s="155">
        <v>1</v>
      </c>
    </row>
    <row r="235" spans="1:11" x14ac:dyDescent="0.25">
      <c r="A235" s="274"/>
      <c r="B235" s="274"/>
      <c r="C235" s="275"/>
      <c r="D235" s="153">
        <v>30</v>
      </c>
      <c r="E235" s="157" t="s">
        <v>1295</v>
      </c>
      <c r="F235" s="157" t="s">
        <v>367</v>
      </c>
      <c r="G235" s="186" t="s">
        <v>1313</v>
      </c>
      <c r="H235" s="180" t="s">
        <v>1316</v>
      </c>
      <c r="I235" s="154" t="s">
        <v>1315</v>
      </c>
      <c r="J235" s="154" t="s">
        <v>1314</v>
      </c>
      <c r="K235" s="181">
        <v>1</v>
      </c>
    </row>
    <row r="236" spans="1:11" x14ac:dyDescent="0.25">
      <c r="A236" s="274"/>
      <c r="B236" s="274"/>
      <c r="C236" s="275"/>
      <c r="D236" s="145">
        <v>40</v>
      </c>
      <c r="E236" s="157" t="s">
        <v>895</v>
      </c>
      <c r="F236" s="157" t="s">
        <v>896</v>
      </c>
      <c r="G236" s="186" t="s">
        <v>938</v>
      </c>
      <c r="H236" s="156" t="s">
        <v>1088</v>
      </c>
      <c r="I236" s="95" t="s">
        <v>1031</v>
      </c>
      <c r="J236" s="95" t="s">
        <v>943</v>
      </c>
      <c r="K236" s="155">
        <v>1</v>
      </c>
    </row>
    <row r="237" spans="1:11" x14ac:dyDescent="0.25">
      <c r="A237" s="274"/>
      <c r="B237" s="274"/>
      <c r="C237" s="275"/>
      <c r="D237" s="145">
        <v>40</v>
      </c>
      <c r="E237" s="157" t="s">
        <v>1300</v>
      </c>
      <c r="F237" s="157" t="s">
        <v>896</v>
      </c>
      <c r="G237" s="186" t="s">
        <v>939</v>
      </c>
      <c r="H237" s="156" t="s">
        <v>1089</v>
      </c>
      <c r="I237" s="95" t="s">
        <v>1032</v>
      </c>
      <c r="J237" s="95" t="s">
        <v>944</v>
      </c>
      <c r="K237" s="155">
        <v>1</v>
      </c>
    </row>
    <row r="238" spans="1:11" x14ac:dyDescent="0.25">
      <c r="A238" s="274"/>
      <c r="B238" s="274"/>
      <c r="C238" s="275"/>
      <c r="D238" s="145">
        <v>60</v>
      </c>
      <c r="E238" s="143" t="s">
        <v>895</v>
      </c>
      <c r="F238" s="143" t="s">
        <v>896</v>
      </c>
      <c r="G238" s="155" t="s">
        <v>928</v>
      </c>
      <c r="H238" s="156" t="s">
        <v>1084</v>
      </c>
      <c r="I238" s="95" t="s">
        <v>1027</v>
      </c>
      <c r="J238" s="95" t="s">
        <v>933</v>
      </c>
      <c r="K238" s="155">
        <v>1</v>
      </c>
    </row>
    <row r="239" spans="1:11" x14ac:dyDescent="0.25">
      <c r="A239" s="274"/>
      <c r="B239" s="274"/>
      <c r="C239" s="275"/>
      <c r="D239" s="145">
        <v>70</v>
      </c>
      <c r="E239" s="143" t="s">
        <v>895</v>
      </c>
      <c r="F239" s="143" t="s">
        <v>896</v>
      </c>
      <c r="G239" s="155" t="s">
        <v>846</v>
      </c>
      <c r="H239" s="156" t="s">
        <v>1058</v>
      </c>
      <c r="I239" s="95" t="s">
        <v>1003</v>
      </c>
      <c r="J239" s="95" t="s">
        <v>882</v>
      </c>
      <c r="K239" s="155">
        <v>1E-3</v>
      </c>
    </row>
    <row r="240" spans="1:11" x14ac:dyDescent="0.25">
      <c r="A240" s="274"/>
      <c r="B240" s="274"/>
      <c r="C240" s="275"/>
      <c r="D240" s="145">
        <v>80</v>
      </c>
      <c r="E240" s="143" t="s">
        <v>895</v>
      </c>
      <c r="F240" s="143" t="s">
        <v>896</v>
      </c>
      <c r="G240" s="155" t="s">
        <v>847</v>
      </c>
      <c r="H240" s="156" t="s">
        <v>1059</v>
      </c>
      <c r="I240" s="95" t="s">
        <v>1004</v>
      </c>
      <c r="J240" s="95" t="s">
        <v>883</v>
      </c>
      <c r="K240" s="155">
        <v>1.2500000000000001E-2</v>
      </c>
    </row>
    <row r="241" spans="1:11" x14ac:dyDescent="0.25">
      <c r="A241" s="274"/>
      <c r="B241" s="274"/>
      <c r="C241" s="275"/>
      <c r="D241" s="145">
        <v>90</v>
      </c>
      <c r="E241" s="143" t="s">
        <v>895</v>
      </c>
      <c r="F241" s="143" t="s">
        <v>896</v>
      </c>
      <c r="G241" s="155" t="s">
        <v>848</v>
      </c>
      <c r="H241" s="156" t="s">
        <v>1060</v>
      </c>
      <c r="I241" s="95" t="s">
        <v>1005</v>
      </c>
      <c r="J241" s="95" t="s">
        <v>884</v>
      </c>
      <c r="K241" s="155">
        <v>2.5000000000000001E-2</v>
      </c>
    </row>
    <row r="242" spans="1:11" x14ac:dyDescent="0.25">
      <c r="A242" s="274"/>
      <c r="B242" s="274"/>
      <c r="C242" s="275"/>
      <c r="D242" s="145">
        <v>100</v>
      </c>
      <c r="E242" s="143" t="s">
        <v>895</v>
      </c>
      <c r="F242" s="143" t="s">
        <v>896</v>
      </c>
      <c r="G242" s="155" t="s">
        <v>849</v>
      </c>
      <c r="H242" s="156" t="s">
        <v>1061</v>
      </c>
      <c r="I242" s="95" t="s">
        <v>1006</v>
      </c>
      <c r="J242" s="95" t="s">
        <v>885</v>
      </c>
      <c r="K242" s="155">
        <v>1.2500000000000001E-2</v>
      </c>
    </row>
    <row r="243" spans="1:11" x14ac:dyDescent="0.25">
      <c r="A243" s="274"/>
      <c r="B243" s="274"/>
      <c r="C243" s="275"/>
      <c r="D243" s="145">
        <v>110</v>
      </c>
      <c r="E243" s="143" t="s">
        <v>895</v>
      </c>
      <c r="F243" s="143" t="s">
        <v>896</v>
      </c>
      <c r="G243" s="155" t="s">
        <v>854</v>
      </c>
      <c r="H243" s="156" t="s">
        <v>1066</v>
      </c>
      <c r="I243" s="95" t="s">
        <v>1011</v>
      </c>
      <c r="J243" s="95" t="s">
        <v>890</v>
      </c>
      <c r="K243" s="155">
        <v>1.2500000000000001E-2</v>
      </c>
    </row>
    <row r="244" spans="1:11" x14ac:dyDescent="0.25">
      <c r="A244" s="274"/>
      <c r="B244" s="274"/>
      <c r="C244" s="275"/>
      <c r="D244" s="145">
        <v>120</v>
      </c>
      <c r="E244" s="143" t="s">
        <v>895</v>
      </c>
      <c r="F244" s="143" t="s">
        <v>896</v>
      </c>
      <c r="G244" s="155" t="s">
        <v>855</v>
      </c>
      <c r="H244" s="156" t="s">
        <v>1067</v>
      </c>
      <c r="I244" s="95" t="s">
        <v>1012</v>
      </c>
      <c r="J244" s="95" t="s">
        <v>891</v>
      </c>
      <c r="K244" s="155">
        <v>1.2500000000000001E-2</v>
      </c>
    </row>
    <row r="245" spans="1:11" x14ac:dyDescent="0.25">
      <c r="A245" s="274"/>
      <c r="B245" s="274"/>
      <c r="C245" s="275"/>
      <c r="D245" s="145">
        <v>130</v>
      </c>
      <c r="E245" s="143" t="s">
        <v>895</v>
      </c>
      <c r="F245" s="143" t="s">
        <v>896</v>
      </c>
      <c r="G245" s="155" t="s">
        <v>856</v>
      </c>
      <c r="H245" s="156" t="s">
        <v>1068</v>
      </c>
      <c r="I245" s="95" t="s">
        <v>1013</v>
      </c>
      <c r="J245" s="95" t="s">
        <v>892</v>
      </c>
      <c r="K245" s="155">
        <v>1</v>
      </c>
    </row>
    <row r="246" spans="1:11" x14ac:dyDescent="0.25">
      <c r="A246" s="274"/>
      <c r="B246" s="274"/>
      <c r="C246" s="275"/>
      <c r="D246" s="145">
        <v>140</v>
      </c>
      <c r="E246" s="143" t="s">
        <v>895</v>
      </c>
      <c r="F246" s="143" t="s">
        <v>896</v>
      </c>
      <c r="G246" s="155" t="s">
        <v>857</v>
      </c>
      <c r="H246" s="156" t="s">
        <v>1069</v>
      </c>
      <c r="I246" s="95" t="s">
        <v>1014</v>
      </c>
      <c r="J246" s="95" t="s">
        <v>893</v>
      </c>
      <c r="K246" s="155">
        <v>1.2500000000000001E-2</v>
      </c>
    </row>
    <row r="247" spans="1:11" x14ac:dyDescent="0.25">
      <c r="A247" s="274"/>
      <c r="B247" s="274"/>
      <c r="C247" s="275"/>
      <c r="D247" s="145">
        <v>150</v>
      </c>
      <c r="E247" s="143" t="s">
        <v>895</v>
      </c>
      <c r="F247" s="143" t="s">
        <v>896</v>
      </c>
      <c r="G247" s="155" t="s">
        <v>969</v>
      </c>
      <c r="H247" s="145" t="s">
        <v>1091</v>
      </c>
      <c r="I247" s="95" t="s">
        <v>970</v>
      </c>
      <c r="J247" s="95" t="s">
        <v>970</v>
      </c>
      <c r="K247" s="155">
        <v>1</v>
      </c>
    </row>
    <row r="248" spans="1:11" x14ac:dyDescent="0.25">
      <c r="A248" s="274"/>
      <c r="B248" s="274"/>
      <c r="C248" s="275"/>
      <c r="D248" s="145">
        <v>160</v>
      </c>
      <c r="E248" s="143" t="s">
        <v>895</v>
      </c>
      <c r="F248" s="143" t="s">
        <v>896</v>
      </c>
      <c r="G248" s="155" t="s">
        <v>959</v>
      </c>
      <c r="H248" s="145" t="s">
        <v>1091</v>
      </c>
      <c r="I248" s="95" t="s">
        <v>960</v>
      </c>
      <c r="J248" s="95" t="s">
        <v>960</v>
      </c>
      <c r="K248" s="155">
        <v>1</v>
      </c>
    </row>
    <row r="249" spans="1:11" x14ac:dyDescent="0.25">
      <c r="A249" s="274" t="s">
        <v>956</v>
      </c>
      <c r="B249" s="274" t="s">
        <v>978</v>
      </c>
      <c r="C249" s="275" t="s">
        <v>979</v>
      </c>
      <c r="D249" s="145">
        <v>10</v>
      </c>
      <c r="E249" s="157" t="s">
        <v>895</v>
      </c>
      <c r="F249" s="157" t="s">
        <v>896</v>
      </c>
      <c r="G249" s="186" t="s">
        <v>948</v>
      </c>
      <c r="H249" s="156" t="s">
        <v>1090</v>
      </c>
      <c r="I249" s="95" t="s">
        <v>1033</v>
      </c>
      <c r="J249" s="95" t="s">
        <v>949</v>
      </c>
      <c r="K249" s="155">
        <v>1</v>
      </c>
    </row>
    <row r="250" spans="1:11" x14ac:dyDescent="0.25">
      <c r="A250" s="274"/>
      <c r="B250" s="274"/>
      <c r="C250" s="275"/>
      <c r="D250" s="153">
        <v>10</v>
      </c>
      <c r="E250" s="157" t="s">
        <v>1410</v>
      </c>
      <c r="F250" s="157" t="s">
        <v>1411</v>
      </c>
      <c r="G250" s="186" t="s">
        <v>1412</v>
      </c>
      <c r="H250" s="180" t="s">
        <v>1413</v>
      </c>
      <c r="I250" s="154" t="s">
        <v>1414</v>
      </c>
      <c r="J250" s="154" t="s">
        <v>1415</v>
      </c>
      <c r="K250" s="193">
        <v>1</v>
      </c>
    </row>
    <row r="251" spans="1:11" x14ac:dyDescent="0.25">
      <c r="A251" s="274"/>
      <c r="B251" s="274"/>
      <c r="C251" s="275"/>
      <c r="D251" s="145">
        <v>20</v>
      </c>
      <c r="E251" s="157" t="s">
        <v>895</v>
      </c>
      <c r="F251" s="157" t="s">
        <v>896</v>
      </c>
      <c r="G251" s="186" t="s">
        <v>703</v>
      </c>
      <c r="H251" s="156" t="s">
        <v>1086</v>
      </c>
      <c r="I251" s="95" t="s">
        <v>1029</v>
      </c>
      <c r="J251" s="95" t="s">
        <v>941</v>
      </c>
      <c r="K251" s="155">
        <v>1</v>
      </c>
    </row>
    <row r="252" spans="1:11" x14ac:dyDescent="0.25">
      <c r="A252" s="274"/>
      <c r="B252" s="274"/>
      <c r="C252" s="275"/>
      <c r="D252" s="153">
        <v>20</v>
      </c>
      <c r="E252" s="157" t="s">
        <v>1308</v>
      </c>
      <c r="F252" s="157" t="s">
        <v>1307</v>
      </c>
      <c r="G252" s="186" t="s">
        <v>1309</v>
      </c>
      <c r="H252" s="180" t="s">
        <v>1312</v>
      </c>
      <c r="I252" s="154" t="s">
        <v>1311</v>
      </c>
      <c r="J252" s="154" t="s">
        <v>1310</v>
      </c>
      <c r="K252" s="181">
        <v>1</v>
      </c>
    </row>
    <row r="253" spans="1:11" x14ac:dyDescent="0.25">
      <c r="A253" s="274"/>
      <c r="B253" s="274"/>
      <c r="C253" s="275"/>
      <c r="D253" s="145">
        <v>30</v>
      </c>
      <c r="E253" s="157" t="s">
        <v>895</v>
      </c>
      <c r="F253" s="157" t="s">
        <v>896</v>
      </c>
      <c r="G253" s="186" t="s">
        <v>704</v>
      </c>
      <c r="H253" s="156" t="s">
        <v>1087</v>
      </c>
      <c r="I253" s="95" t="s">
        <v>1030</v>
      </c>
      <c r="J253" s="95" t="s">
        <v>942</v>
      </c>
      <c r="K253" s="155">
        <v>1</v>
      </c>
    </row>
    <row r="254" spans="1:11" x14ac:dyDescent="0.25">
      <c r="A254" s="274"/>
      <c r="B254" s="274"/>
      <c r="C254" s="275"/>
      <c r="D254" s="153">
        <v>30</v>
      </c>
      <c r="E254" s="157" t="s">
        <v>1295</v>
      </c>
      <c r="F254" s="157" t="s">
        <v>367</v>
      </c>
      <c r="G254" s="186" t="s">
        <v>1313</v>
      </c>
      <c r="H254" s="180" t="s">
        <v>1316</v>
      </c>
      <c r="I254" s="154" t="s">
        <v>1315</v>
      </c>
      <c r="J254" s="154" t="s">
        <v>1314</v>
      </c>
      <c r="K254" s="181">
        <v>1</v>
      </c>
    </row>
    <row r="255" spans="1:11" x14ac:dyDescent="0.25">
      <c r="A255" s="274"/>
      <c r="B255" s="274"/>
      <c r="C255" s="275"/>
      <c r="D255" s="145">
        <v>40</v>
      </c>
      <c r="E255" s="157" t="s">
        <v>895</v>
      </c>
      <c r="F255" s="157" t="s">
        <v>896</v>
      </c>
      <c r="G255" s="186" t="s">
        <v>938</v>
      </c>
      <c r="H255" s="156" t="s">
        <v>1088</v>
      </c>
      <c r="I255" s="95" t="s">
        <v>1031</v>
      </c>
      <c r="J255" s="95" t="s">
        <v>943</v>
      </c>
      <c r="K255" s="155">
        <v>1</v>
      </c>
    </row>
    <row r="256" spans="1:11" x14ac:dyDescent="0.25">
      <c r="A256" s="274"/>
      <c r="B256" s="274"/>
      <c r="C256" s="275"/>
      <c r="D256" s="145">
        <v>40</v>
      </c>
      <c r="E256" s="157" t="s">
        <v>1300</v>
      </c>
      <c r="F256" s="157" t="s">
        <v>896</v>
      </c>
      <c r="G256" s="186" t="s">
        <v>939</v>
      </c>
      <c r="H256" s="156" t="s">
        <v>1089</v>
      </c>
      <c r="I256" s="95" t="s">
        <v>1032</v>
      </c>
      <c r="J256" s="95" t="s">
        <v>944</v>
      </c>
      <c r="K256" s="155">
        <v>1</v>
      </c>
    </row>
    <row r="257" spans="1:11" x14ac:dyDescent="0.25">
      <c r="A257" s="274"/>
      <c r="B257" s="274"/>
      <c r="C257" s="275"/>
      <c r="D257" s="145">
        <v>60</v>
      </c>
      <c r="E257" s="143" t="s">
        <v>895</v>
      </c>
      <c r="F257" s="143" t="s">
        <v>896</v>
      </c>
      <c r="G257" s="155" t="s">
        <v>928</v>
      </c>
      <c r="H257" s="156" t="s">
        <v>1084</v>
      </c>
      <c r="I257" s="95" t="s">
        <v>1027</v>
      </c>
      <c r="J257" s="95" t="s">
        <v>933</v>
      </c>
      <c r="K257" s="155">
        <v>1</v>
      </c>
    </row>
    <row r="258" spans="1:11" x14ac:dyDescent="0.25">
      <c r="A258" s="274"/>
      <c r="B258" s="274"/>
      <c r="C258" s="275"/>
      <c r="D258" s="145">
        <v>70</v>
      </c>
      <c r="E258" s="143" t="s">
        <v>895</v>
      </c>
      <c r="F258" s="143" t="s">
        <v>896</v>
      </c>
      <c r="G258" s="155" t="s">
        <v>846</v>
      </c>
      <c r="H258" s="156" t="s">
        <v>1058</v>
      </c>
      <c r="I258" s="95" t="s">
        <v>1003</v>
      </c>
      <c r="J258" s="95" t="s">
        <v>882</v>
      </c>
      <c r="K258" s="155">
        <v>1E-3</v>
      </c>
    </row>
    <row r="259" spans="1:11" x14ac:dyDescent="0.25">
      <c r="A259" s="274"/>
      <c r="B259" s="274"/>
      <c r="C259" s="275"/>
      <c r="D259" s="145">
        <v>80</v>
      </c>
      <c r="E259" s="143" t="s">
        <v>895</v>
      </c>
      <c r="F259" s="143" t="s">
        <v>896</v>
      </c>
      <c r="G259" s="155" t="s">
        <v>847</v>
      </c>
      <c r="H259" s="156" t="s">
        <v>1059</v>
      </c>
      <c r="I259" s="95" t="s">
        <v>1004</v>
      </c>
      <c r="J259" s="95" t="s">
        <v>883</v>
      </c>
      <c r="K259" s="155">
        <v>1.2500000000000001E-2</v>
      </c>
    </row>
    <row r="260" spans="1:11" x14ac:dyDescent="0.25">
      <c r="A260" s="274"/>
      <c r="B260" s="274"/>
      <c r="C260" s="275"/>
      <c r="D260" s="145">
        <v>90</v>
      </c>
      <c r="E260" s="143" t="s">
        <v>895</v>
      </c>
      <c r="F260" s="143" t="s">
        <v>896</v>
      </c>
      <c r="G260" s="155" t="s">
        <v>848</v>
      </c>
      <c r="H260" s="156" t="s">
        <v>1060</v>
      </c>
      <c r="I260" s="95" t="s">
        <v>1005</v>
      </c>
      <c r="J260" s="95" t="s">
        <v>884</v>
      </c>
      <c r="K260" s="155">
        <v>2.5000000000000001E-2</v>
      </c>
    </row>
    <row r="261" spans="1:11" x14ac:dyDescent="0.25">
      <c r="A261" s="274"/>
      <c r="B261" s="274"/>
      <c r="C261" s="275"/>
      <c r="D261" s="145">
        <v>100</v>
      </c>
      <c r="E261" s="143" t="s">
        <v>895</v>
      </c>
      <c r="F261" s="143" t="s">
        <v>896</v>
      </c>
      <c r="G261" s="155" t="s">
        <v>849</v>
      </c>
      <c r="H261" s="156" t="s">
        <v>1061</v>
      </c>
      <c r="I261" s="95" t="s">
        <v>1006</v>
      </c>
      <c r="J261" s="95" t="s">
        <v>885</v>
      </c>
      <c r="K261" s="155">
        <v>1.2500000000000001E-2</v>
      </c>
    </row>
    <row r="262" spans="1:11" x14ac:dyDescent="0.25">
      <c r="A262" s="274"/>
      <c r="B262" s="274"/>
      <c r="C262" s="275"/>
      <c r="D262" s="145">
        <v>110</v>
      </c>
      <c r="E262" s="143" t="s">
        <v>895</v>
      </c>
      <c r="F262" s="143" t="s">
        <v>896</v>
      </c>
      <c r="G262" s="155" t="s">
        <v>854</v>
      </c>
      <c r="H262" s="156" t="s">
        <v>1066</v>
      </c>
      <c r="I262" s="95" t="s">
        <v>1011</v>
      </c>
      <c r="J262" s="95" t="s">
        <v>890</v>
      </c>
      <c r="K262" s="155">
        <v>1.2500000000000001E-2</v>
      </c>
    </row>
    <row r="263" spans="1:11" x14ac:dyDescent="0.25">
      <c r="A263" s="274"/>
      <c r="B263" s="274"/>
      <c r="C263" s="275"/>
      <c r="D263" s="145">
        <v>120</v>
      </c>
      <c r="E263" s="143" t="s">
        <v>895</v>
      </c>
      <c r="F263" s="143" t="s">
        <v>896</v>
      </c>
      <c r="G263" s="155" t="s">
        <v>855</v>
      </c>
      <c r="H263" s="156" t="s">
        <v>1067</v>
      </c>
      <c r="I263" s="95" t="s">
        <v>1012</v>
      </c>
      <c r="J263" s="95" t="s">
        <v>891</v>
      </c>
      <c r="K263" s="155">
        <v>1.2500000000000001E-2</v>
      </c>
    </row>
    <row r="264" spans="1:11" x14ac:dyDescent="0.25">
      <c r="A264" s="274"/>
      <c r="B264" s="274"/>
      <c r="C264" s="275"/>
      <c r="D264" s="145">
        <v>130</v>
      </c>
      <c r="E264" s="143" t="s">
        <v>895</v>
      </c>
      <c r="F264" s="143" t="s">
        <v>896</v>
      </c>
      <c r="G264" s="155" t="s">
        <v>856</v>
      </c>
      <c r="H264" s="156" t="s">
        <v>1068</v>
      </c>
      <c r="I264" s="95" t="s">
        <v>1013</v>
      </c>
      <c r="J264" s="95" t="s">
        <v>892</v>
      </c>
      <c r="K264" s="155">
        <v>1</v>
      </c>
    </row>
    <row r="265" spans="1:11" x14ac:dyDescent="0.25">
      <c r="A265" s="274"/>
      <c r="B265" s="274"/>
      <c r="C265" s="275"/>
      <c r="D265" s="145">
        <v>140</v>
      </c>
      <c r="E265" s="143" t="s">
        <v>895</v>
      </c>
      <c r="F265" s="143" t="s">
        <v>896</v>
      </c>
      <c r="G265" s="155" t="s">
        <v>857</v>
      </c>
      <c r="H265" s="156" t="s">
        <v>1069</v>
      </c>
      <c r="I265" s="95" t="s">
        <v>1014</v>
      </c>
      <c r="J265" s="95" t="s">
        <v>893</v>
      </c>
      <c r="K265" s="155">
        <v>1.2500000000000001E-2</v>
      </c>
    </row>
    <row r="266" spans="1:11" x14ac:dyDescent="0.25">
      <c r="A266" s="274"/>
      <c r="B266" s="274"/>
      <c r="C266" s="275"/>
      <c r="D266" s="145">
        <v>150</v>
      </c>
      <c r="E266" s="143" t="s">
        <v>895</v>
      </c>
      <c r="F266" s="143" t="s">
        <v>896</v>
      </c>
      <c r="G266" s="155" t="s">
        <v>973</v>
      </c>
      <c r="H266" s="145" t="s">
        <v>1091</v>
      </c>
      <c r="I266" s="95" t="s">
        <v>1036</v>
      </c>
      <c r="J266" s="95" t="s">
        <v>974</v>
      </c>
      <c r="K266" s="155">
        <v>1</v>
      </c>
    </row>
    <row r="267" spans="1:11" x14ac:dyDescent="0.25">
      <c r="A267" s="274"/>
      <c r="B267" s="274"/>
      <c r="C267" s="275"/>
      <c r="D267" s="145">
        <v>160</v>
      </c>
      <c r="E267" s="143" t="s">
        <v>895</v>
      </c>
      <c r="F267" s="143" t="s">
        <v>896</v>
      </c>
      <c r="G267" s="155" t="s">
        <v>959</v>
      </c>
      <c r="H267" s="145" t="s">
        <v>1091</v>
      </c>
      <c r="I267" s="95" t="s">
        <v>960</v>
      </c>
      <c r="J267" s="95" t="s">
        <v>960</v>
      </c>
      <c r="K267" s="155">
        <v>1</v>
      </c>
    </row>
    <row r="268" spans="1:11" ht="29.1" customHeight="1" x14ac:dyDescent="0.25">
      <c r="A268" s="226" t="s">
        <v>1158</v>
      </c>
      <c r="B268" s="226" t="s">
        <v>1159</v>
      </c>
      <c r="C268" s="273" t="s">
        <v>1160</v>
      </c>
      <c r="D268" s="170">
        <v>10</v>
      </c>
      <c r="E268" s="170" t="s">
        <v>1162</v>
      </c>
      <c r="F268" s="120" t="s">
        <v>1164</v>
      </c>
      <c r="G268" s="170" t="s">
        <v>1204</v>
      </c>
      <c r="H268" s="170" t="s">
        <v>1109</v>
      </c>
      <c r="I268" s="120" t="s">
        <v>1205</v>
      </c>
      <c r="J268" s="120"/>
      <c r="K268" s="170">
        <v>1</v>
      </c>
    </row>
    <row r="269" spans="1:11" x14ac:dyDescent="0.25">
      <c r="A269" s="226"/>
      <c r="B269" s="226"/>
      <c r="C269" s="273"/>
      <c r="D269" s="170">
        <v>20</v>
      </c>
      <c r="E269" s="170" t="s">
        <v>1161</v>
      </c>
      <c r="F269" s="120" t="s">
        <v>1163</v>
      </c>
      <c r="G269" s="170" t="s">
        <v>512</v>
      </c>
      <c r="H269" s="175" t="s">
        <v>1191</v>
      </c>
      <c r="I269" s="120" t="s">
        <v>1165</v>
      </c>
      <c r="J269" s="120" t="s">
        <v>1166</v>
      </c>
      <c r="K269" s="170">
        <v>1</v>
      </c>
    </row>
    <row r="270" spans="1:11" x14ac:dyDescent="0.25">
      <c r="A270" s="226"/>
      <c r="B270" s="226"/>
      <c r="C270" s="273"/>
      <c r="D270" s="170">
        <v>30</v>
      </c>
      <c r="E270" s="170" t="s">
        <v>1161</v>
      </c>
      <c r="F270" s="120" t="s">
        <v>1163</v>
      </c>
      <c r="G270" s="170" t="s">
        <v>370</v>
      </c>
      <c r="H270" s="175" t="s">
        <v>1192</v>
      </c>
      <c r="I270" s="120" t="s">
        <v>1167</v>
      </c>
      <c r="J270" s="120" t="s">
        <v>1168</v>
      </c>
      <c r="K270" s="170">
        <v>1</v>
      </c>
    </row>
    <row r="271" spans="1:11" x14ac:dyDescent="0.25">
      <c r="A271" s="226"/>
      <c r="B271" s="226"/>
      <c r="C271" s="273"/>
      <c r="D271" s="170">
        <v>40</v>
      </c>
      <c r="E271" s="170" t="s">
        <v>1161</v>
      </c>
      <c r="F271" s="120" t="s">
        <v>1163</v>
      </c>
      <c r="G271" s="170" t="s">
        <v>846</v>
      </c>
      <c r="H271" s="175" t="s">
        <v>1193</v>
      </c>
      <c r="I271" s="120" t="s">
        <v>1169</v>
      </c>
      <c r="J271" s="120" t="s">
        <v>1170</v>
      </c>
      <c r="K271" s="170">
        <f>1/1000</f>
        <v>1E-3</v>
      </c>
    </row>
    <row r="272" spans="1:11" x14ac:dyDescent="0.25">
      <c r="A272" s="226"/>
      <c r="B272" s="226"/>
      <c r="C272" s="273"/>
      <c r="D272" s="170">
        <v>50</v>
      </c>
      <c r="E272" s="170" t="s">
        <v>1161</v>
      </c>
      <c r="F272" s="120" t="s">
        <v>1163</v>
      </c>
      <c r="G272" s="170" t="s">
        <v>851</v>
      </c>
      <c r="H272" s="175" t="s">
        <v>1194</v>
      </c>
      <c r="I272" s="120" t="s">
        <v>1171</v>
      </c>
      <c r="J272" s="120" t="s">
        <v>1172</v>
      </c>
      <c r="K272" s="170">
        <f>2/100</f>
        <v>0.02</v>
      </c>
    </row>
    <row r="273" spans="1:11" x14ac:dyDescent="0.25">
      <c r="A273" s="226"/>
      <c r="B273" s="226"/>
      <c r="C273" s="273"/>
      <c r="D273" s="170">
        <v>60</v>
      </c>
      <c r="E273" s="170" t="s">
        <v>1161</v>
      </c>
      <c r="F273" s="120" t="s">
        <v>1163</v>
      </c>
      <c r="G273" s="170" t="s">
        <v>905</v>
      </c>
      <c r="H273" s="175" t="s">
        <v>1195</v>
      </c>
      <c r="I273" s="120" t="s">
        <v>1173</v>
      </c>
      <c r="J273" s="120" t="s">
        <v>1174</v>
      </c>
      <c r="K273" s="170">
        <f>1/100</f>
        <v>0.01</v>
      </c>
    </row>
    <row r="274" spans="1:11" x14ac:dyDescent="0.25">
      <c r="A274" s="226"/>
      <c r="B274" s="226"/>
      <c r="C274" s="273"/>
      <c r="D274" s="170">
        <v>70</v>
      </c>
      <c r="E274" s="170" t="s">
        <v>1161</v>
      </c>
      <c r="F274" s="120" t="s">
        <v>1163</v>
      </c>
      <c r="G274" s="170" t="s">
        <v>906</v>
      </c>
      <c r="H274" s="175" t="s">
        <v>1196</v>
      </c>
      <c r="I274" s="120" t="s">
        <v>1175</v>
      </c>
      <c r="J274" s="120" t="s">
        <v>1176</v>
      </c>
      <c r="K274" s="170">
        <f>1/100</f>
        <v>0.01</v>
      </c>
    </row>
    <row r="275" spans="1:11" x14ac:dyDescent="0.25">
      <c r="A275" s="226"/>
      <c r="B275" s="226"/>
      <c r="C275" s="273"/>
      <c r="D275" s="170">
        <v>80</v>
      </c>
      <c r="E275" s="170" t="s">
        <v>1161</v>
      </c>
      <c r="F275" s="120" t="s">
        <v>1163</v>
      </c>
      <c r="G275" s="170" t="s">
        <v>907</v>
      </c>
      <c r="H275" s="175" t="s">
        <v>1197</v>
      </c>
      <c r="I275" s="120" t="s">
        <v>1177</v>
      </c>
      <c r="J275" s="120" t="s">
        <v>1178</v>
      </c>
      <c r="K275" s="170">
        <f>2/100</f>
        <v>0.02</v>
      </c>
    </row>
    <row r="276" spans="1:11" x14ac:dyDescent="0.25">
      <c r="A276" s="226"/>
      <c r="B276" s="226"/>
      <c r="C276" s="273"/>
      <c r="D276" s="170">
        <v>90</v>
      </c>
      <c r="E276" s="170" t="s">
        <v>1161</v>
      </c>
      <c r="F276" s="120" t="s">
        <v>1163</v>
      </c>
      <c r="G276" s="170" t="s">
        <v>852</v>
      </c>
      <c r="H276" s="175" t="s">
        <v>1198</v>
      </c>
      <c r="I276" s="120" t="s">
        <v>1179</v>
      </c>
      <c r="J276" s="120" t="s">
        <v>1180</v>
      </c>
      <c r="K276" s="170">
        <v>1</v>
      </c>
    </row>
    <row r="277" spans="1:11" x14ac:dyDescent="0.25">
      <c r="A277" s="226"/>
      <c r="B277" s="226"/>
      <c r="C277" s="273"/>
      <c r="D277" s="170">
        <v>100</v>
      </c>
      <c r="E277" s="170" t="s">
        <v>1161</v>
      </c>
      <c r="F277" s="120" t="s">
        <v>1163</v>
      </c>
      <c r="G277" s="170" t="s">
        <v>853</v>
      </c>
      <c r="H277" s="175" t="s">
        <v>1199</v>
      </c>
      <c r="I277" s="120" t="s">
        <v>1181</v>
      </c>
      <c r="J277" s="120" t="s">
        <v>1182</v>
      </c>
      <c r="K277" s="170">
        <f>1/100</f>
        <v>0.01</v>
      </c>
    </row>
    <row r="278" spans="1:11" x14ac:dyDescent="0.25">
      <c r="A278" s="226"/>
      <c r="B278" s="226"/>
      <c r="C278" s="273"/>
      <c r="D278" s="170">
        <v>110</v>
      </c>
      <c r="E278" s="170" t="s">
        <v>1161</v>
      </c>
      <c r="F278" s="120" t="s">
        <v>1163</v>
      </c>
      <c r="G278" s="170" t="s">
        <v>854</v>
      </c>
      <c r="H278" s="175" t="s">
        <v>1200</v>
      </c>
      <c r="I278" s="120" t="s">
        <v>1183</v>
      </c>
      <c r="J278" s="120" t="s">
        <v>1184</v>
      </c>
      <c r="K278" s="170">
        <f>1/100</f>
        <v>0.01</v>
      </c>
    </row>
    <row r="279" spans="1:11" x14ac:dyDescent="0.25">
      <c r="A279" s="226"/>
      <c r="B279" s="226"/>
      <c r="C279" s="273"/>
      <c r="D279" s="170">
        <v>120</v>
      </c>
      <c r="E279" s="170" t="s">
        <v>1161</v>
      </c>
      <c r="F279" s="120" t="s">
        <v>1163</v>
      </c>
      <c r="G279" s="170" t="s">
        <v>855</v>
      </c>
      <c r="H279" s="175" t="s">
        <v>1201</v>
      </c>
      <c r="I279" s="120" t="s">
        <v>1185</v>
      </c>
      <c r="J279" s="120" t="s">
        <v>1186</v>
      </c>
      <c r="K279" s="170">
        <f>1/100</f>
        <v>0.01</v>
      </c>
    </row>
    <row r="280" spans="1:11" x14ac:dyDescent="0.25">
      <c r="A280" s="226"/>
      <c r="B280" s="226"/>
      <c r="C280" s="273"/>
      <c r="D280" s="170">
        <v>130</v>
      </c>
      <c r="E280" s="170" t="s">
        <v>1161</v>
      </c>
      <c r="F280" s="120" t="s">
        <v>1163</v>
      </c>
      <c r="G280" s="170" t="s">
        <v>856</v>
      </c>
      <c r="H280" s="175" t="s">
        <v>1202</v>
      </c>
      <c r="I280" s="120" t="s">
        <v>1187</v>
      </c>
      <c r="J280" s="120" t="s">
        <v>1188</v>
      </c>
      <c r="K280" s="170">
        <v>1</v>
      </c>
    </row>
    <row r="281" spans="1:11" x14ac:dyDescent="0.25">
      <c r="A281" s="226"/>
      <c r="B281" s="226"/>
      <c r="C281" s="273"/>
      <c r="D281" s="170">
        <v>140</v>
      </c>
      <c r="E281" s="170" t="s">
        <v>1161</v>
      </c>
      <c r="F281" s="120" t="s">
        <v>1163</v>
      </c>
      <c r="G281" s="170" t="s">
        <v>857</v>
      </c>
      <c r="H281" s="175" t="s">
        <v>1203</v>
      </c>
      <c r="I281" s="120" t="s">
        <v>1189</v>
      </c>
      <c r="J281" s="120" t="s">
        <v>1190</v>
      </c>
      <c r="K281" s="170">
        <f>1/80</f>
        <v>1.2500000000000001E-2</v>
      </c>
    </row>
    <row r="282" spans="1:11" ht="14.1" customHeight="1" x14ac:dyDescent="0.25">
      <c r="A282" s="226" t="s">
        <v>934</v>
      </c>
      <c r="B282" s="226" t="s">
        <v>1267</v>
      </c>
      <c r="C282" s="273" t="s">
        <v>1268</v>
      </c>
      <c r="D282" s="145">
        <v>10</v>
      </c>
      <c r="E282" s="157" t="s">
        <v>366</v>
      </c>
      <c r="F282" s="157" t="s">
        <v>367</v>
      </c>
      <c r="G282" s="186" t="s">
        <v>937</v>
      </c>
      <c r="H282" s="156" t="s">
        <v>1085</v>
      </c>
      <c r="I282" s="120" t="s">
        <v>1028</v>
      </c>
      <c r="J282" s="120" t="s">
        <v>940</v>
      </c>
      <c r="K282" s="183">
        <v>1</v>
      </c>
    </row>
    <row r="283" spans="1:11" x14ac:dyDescent="0.25">
      <c r="A283" s="226"/>
      <c r="B283" s="226"/>
      <c r="C283" s="273"/>
      <c r="D283" s="153">
        <v>10</v>
      </c>
      <c r="E283" s="157" t="s">
        <v>1405</v>
      </c>
      <c r="F283" s="157" t="s">
        <v>1395</v>
      </c>
      <c r="G283" s="186" t="s">
        <v>1406</v>
      </c>
      <c r="H283" s="180" t="s">
        <v>1407</v>
      </c>
      <c r="I283" s="154" t="s">
        <v>1408</v>
      </c>
      <c r="J283" s="154" t="s">
        <v>1409</v>
      </c>
      <c r="K283" s="193">
        <v>1</v>
      </c>
    </row>
    <row r="284" spans="1:11" x14ac:dyDescent="0.25">
      <c r="A284" s="226"/>
      <c r="B284" s="226"/>
      <c r="C284" s="273"/>
      <c r="D284" s="145">
        <v>20</v>
      </c>
      <c r="E284" s="157" t="s">
        <v>366</v>
      </c>
      <c r="F284" s="157" t="s">
        <v>367</v>
      </c>
      <c r="G284" s="186" t="s">
        <v>703</v>
      </c>
      <c r="H284" s="156" t="s">
        <v>1086</v>
      </c>
      <c r="I284" s="120" t="s">
        <v>1029</v>
      </c>
      <c r="J284" s="120" t="s">
        <v>941</v>
      </c>
      <c r="K284" s="183">
        <v>1</v>
      </c>
    </row>
    <row r="285" spans="1:11" x14ac:dyDescent="0.25">
      <c r="A285" s="226"/>
      <c r="B285" s="226"/>
      <c r="C285" s="273"/>
      <c r="D285" s="153">
        <v>20</v>
      </c>
      <c r="E285" s="157" t="s">
        <v>1308</v>
      </c>
      <c r="F285" s="157" t="s">
        <v>1307</v>
      </c>
      <c r="G285" s="186" t="s">
        <v>1309</v>
      </c>
      <c r="H285" s="180" t="s">
        <v>1312</v>
      </c>
      <c r="I285" s="154" t="s">
        <v>1311</v>
      </c>
      <c r="J285" s="154" t="s">
        <v>1310</v>
      </c>
      <c r="K285" s="181">
        <v>1</v>
      </c>
    </row>
    <row r="286" spans="1:11" x14ac:dyDescent="0.25">
      <c r="A286" s="226"/>
      <c r="B286" s="226"/>
      <c r="C286" s="273"/>
      <c r="D286" s="145">
        <v>30</v>
      </c>
      <c r="E286" s="157" t="s">
        <v>366</v>
      </c>
      <c r="F286" s="157" t="s">
        <v>367</v>
      </c>
      <c r="G286" s="186" t="s">
        <v>704</v>
      </c>
      <c r="H286" s="156" t="s">
        <v>1087</v>
      </c>
      <c r="I286" s="120" t="s">
        <v>1030</v>
      </c>
      <c r="J286" s="120" t="s">
        <v>942</v>
      </c>
      <c r="K286" s="183">
        <v>1</v>
      </c>
    </row>
    <row r="287" spans="1:11" x14ac:dyDescent="0.25">
      <c r="A287" s="226"/>
      <c r="B287" s="226"/>
      <c r="C287" s="273"/>
      <c r="D287" s="153">
        <v>30</v>
      </c>
      <c r="E287" s="157" t="s">
        <v>1295</v>
      </c>
      <c r="F287" s="157" t="s">
        <v>367</v>
      </c>
      <c r="G287" s="186" t="s">
        <v>1313</v>
      </c>
      <c r="H287" s="180" t="s">
        <v>1316</v>
      </c>
      <c r="I287" s="154" t="s">
        <v>1315</v>
      </c>
      <c r="J287" s="154" t="s">
        <v>1314</v>
      </c>
      <c r="K287" s="181">
        <v>1</v>
      </c>
    </row>
    <row r="288" spans="1:11" x14ac:dyDescent="0.25">
      <c r="A288" s="226"/>
      <c r="B288" s="226"/>
      <c r="C288" s="273"/>
      <c r="D288" s="145">
        <v>40</v>
      </c>
      <c r="E288" s="157" t="s">
        <v>366</v>
      </c>
      <c r="F288" s="157" t="s">
        <v>367</v>
      </c>
      <c r="G288" s="186" t="s">
        <v>938</v>
      </c>
      <c r="H288" s="156" t="s">
        <v>1088</v>
      </c>
      <c r="I288" s="120" t="s">
        <v>1031</v>
      </c>
      <c r="J288" s="120" t="s">
        <v>943</v>
      </c>
      <c r="K288" s="183">
        <v>1</v>
      </c>
    </row>
    <row r="289" spans="1:11" x14ac:dyDescent="0.25">
      <c r="A289" s="226"/>
      <c r="B289" s="226"/>
      <c r="C289" s="273"/>
      <c r="D289" s="145">
        <v>40</v>
      </c>
      <c r="E289" s="157" t="s">
        <v>1304</v>
      </c>
      <c r="F289" s="157" t="s">
        <v>367</v>
      </c>
      <c r="G289" s="186" t="s">
        <v>939</v>
      </c>
      <c r="H289" s="156" t="s">
        <v>1089</v>
      </c>
      <c r="I289" s="120" t="s">
        <v>1032</v>
      </c>
      <c r="J289" s="120" t="s">
        <v>944</v>
      </c>
      <c r="K289" s="183">
        <v>1</v>
      </c>
    </row>
    <row r="290" spans="1:11" x14ac:dyDescent="0.25">
      <c r="A290" s="226"/>
      <c r="B290" s="226"/>
      <c r="C290" s="273"/>
      <c r="D290" s="145">
        <v>60</v>
      </c>
      <c r="E290" s="145" t="s">
        <v>366</v>
      </c>
      <c r="F290" s="145" t="s">
        <v>367</v>
      </c>
      <c r="G290" s="183" t="s">
        <v>928</v>
      </c>
      <c r="H290" s="156" t="s">
        <v>1084</v>
      </c>
      <c r="I290" s="120" t="s">
        <v>1027</v>
      </c>
      <c r="J290" s="120" t="s">
        <v>933</v>
      </c>
      <c r="K290" s="183">
        <v>1</v>
      </c>
    </row>
    <row r="291" spans="1:11" x14ac:dyDescent="0.25">
      <c r="A291" s="226"/>
      <c r="B291" s="226"/>
      <c r="C291" s="273"/>
      <c r="D291" s="145">
        <v>70</v>
      </c>
      <c r="E291" s="145" t="s">
        <v>366</v>
      </c>
      <c r="F291" s="145" t="s">
        <v>367</v>
      </c>
      <c r="G291" s="183" t="s">
        <v>846</v>
      </c>
      <c r="H291" s="156" t="s">
        <v>1058</v>
      </c>
      <c r="I291" s="120" t="s">
        <v>1003</v>
      </c>
      <c r="J291" s="120" t="s">
        <v>882</v>
      </c>
      <c r="K291" s="183">
        <v>1E-3</v>
      </c>
    </row>
    <row r="292" spans="1:11" x14ac:dyDescent="0.25">
      <c r="A292" s="226"/>
      <c r="B292" s="226"/>
      <c r="C292" s="273"/>
      <c r="D292" s="145">
        <v>80</v>
      </c>
      <c r="E292" s="145" t="s">
        <v>366</v>
      </c>
      <c r="F292" s="145" t="s">
        <v>367</v>
      </c>
      <c r="G292" s="183" t="s">
        <v>847</v>
      </c>
      <c r="H292" s="156" t="s">
        <v>1059</v>
      </c>
      <c r="I292" s="120" t="s">
        <v>1004</v>
      </c>
      <c r="J292" s="120" t="s">
        <v>883</v>
      </c>
      <c r="K292" s="183">
        <v>1.2500000000000001E-2</v>
      </c>
    </row>
    <row r="293" spans="1:11" x14ac:dyDescent="0.25">
      <c r="A293" s="226"/>
      <c r="B293" s="226"/>
      <c r="C293" s="273"/>
      <c r="D293" s="145">
        <v>90</v>
      </c>
      <c r="E293" s="145" t="s">
        <v>366</v>
      </c>
      <c r="F293" s="145" t="s">
        <v>367</v>
      </c>
      <c r="G293" s="183" t="s">
        <v>848</v>
      </c>
      <c r="H293" s="156" t="s">
        <v>1060</v>
      </c>
      <c r="I293" s="120" t="s">
        <v>1005</v>
      </c>
      <c r="J293" s="120" t="s">
        <v>884</v>
      </c>
      <c r="K293" s="183">
        <v>2.5000000000000001E-2</v>
      </c>
    </row>
    <row r="294" spans="1:11" x14ac:dyDescent="0.25">
      <c r="A294" s="226"/>
      <c r="B294" s="226"/>
      <c r="C294" s="273"/>
      <c r="D294" s="145">
        <v>100</v>
      </c>
      <c r="E294" s="145" t="s">
        <v>366</v>
      </c>
      <c r="F294" s="145" t="s">
        <v>367</v>
      </c>
      <c r="G294" s="183" t="s">
        <v>849</v>
      </c>
      <c r="H294" s="156" t="s">
        <v>1061</v>
      </c>
      <c r="I294" s="120" t="s">
        <v>1006</v>
      </c>
      <c r="J294" s="120" t="s">
        <v>885</v>
      </c>
      <c r="K294" s="183">
        <v>1.2500000000000001E-2</v>
      </c>
    </row>
    <row r="295" spans="1:11" x14ac:dyDescent="0.25">
      <c r="A295" s="226"/>
      <c r="B295" s="226"/>
      <c r="C295" s="273"/>
      <c r="D295" s="145">
        <v>110</v>
      </c>
      <c r="E295" s="145" t="s">
        <v>366</v>
      </c>
      <c r="F295" s="145" t="s">
        <v>367</v>
      </c>
      <c r="G295" s="183" t="s">
        <v>854</v>
      </c>
      <c r="H295" s="156" t="s">
        <v>1066</v>
      </c>
      <c r="I295" s="120" t="s">
        <v>1011</v>
      </c>
      <c r="J295" s="120" t="s">
        <v>890</v>
      </c>
      <c r="K295" s="183">
        <v>1.2500000000000001E-2</v>
      </c>
    </row>
    <row r="296" spans="1:11" x14ac:dyDescent="0.25">
      <c r="A296" s="226"/>
      <c r="B296" s="226"/>
      <c r="C296" s="273"/>
      <c r="D296" s="145">
        <v>120</v>
      </c>
      <c r="E296" s="145" t="s">
        <v>366</v>
      </c>
      <c r="F296" s="145" t="s">
        <v>367</v>
      </c>
      <c r="G296" s="183" t="s">
        <v>855</v>
      </c>
      <c r="H296" s="156" t="s">
        <v>1067</v>
      </c>
      <c r="I296" s="120" t="s">
        <v>1012</v>
      </c>
      <c r="J296" s="120" t="s">
        <v>891</v>
      </c>
      <c r="K296" s="183">
        <v>1.2500000000000001E-2</v>
      </c>
    </row>
    <row r="297" spans="1:11" x14ac:dyDescent="0.25">
      <c r="A297" s="226"/>
      <c r="B297" s="226"/>
      <c r="C297" s="273"/>
      <c r="D297" s="145">
        <v>130</v>
      </c>
      <c r="E297" s="145" t="s">
        <v>366</v>
      </c>
      <c r="F297" s="145" t="s">
        <v>367</v>
      </c>
      <c r="G297" s="183" t="s">
        <v>856</v>
      </c>
      <c r="H297" s="156" t="s">
        <v>1068</v>
      </c>
      <c r="I297" s="120" t="s">
        <v>1013</v>
      </c>
      <c r="J297" s="120" t="s">
        <v>892</v>
      </c>
      <c r="K297" s="183">
        <v>1</v>
      </c>
    </row>
    <row r="298" spans="1:11" x14ac:dyDescent="0.25">
      <c r="A298" s="226"/>
      <c r="B298" s="226"/>
      <c r="C298" s="273"/>
      <c r="D298" s="145">
        <v>140</v>
      </c>
      <c r="E298" s="145" t="s">
        <v>366</v>
      </c>
      <c r="F298" s="145" t="s">
        <v>367</v>
      </c>
      <c r="G298" s="183" t="s">
        <v>857</v>
      </c>
      <c r="H298" s="156" t="s">
        <v>1069</v>
      </c>
      <c r="I298" s="120" t="s">
        <v>1014</v>
      </c>
      <c r="J298" s="120" t="s">
        <v>893</v>
      </c>
      <c r="K298" s="183">
        <v>1.2500000000000001E-2</v>
      </c>
    </row>
    <row r="299" spans="1:11" x14ac:dyDescent="0.25">
      <c r="A299" s="226"/>
      <c r="B299" s="226"/>
      <c r="C299" s="273"/>
      <c r="D299" s="145">
        <v>150</v>
      </c>
      <c r="E299" s="145" t="s">
        <v>366</v>
      </c>
      <c r="F299" s="145" t="s">
        <v>367</v>
      </c>
      <c r="G299" s="183" t="s">
        <v>1263</v>
      </c>
      <c r="H299" s="145" t="s">
        <v>1255</v>
      </c>
      <c r="I299" s="120" t="s">
        <v>1264</v>
      </c>
      <c r="J299" s="120" t="s">
        <v>1265</v>
      </c>
      <c r="K299" s="183">
        <v>1</v>
      </c>
    </row>
    <row r="300" spans="1:11" x14ac:dyDescent="0.25">
      <c r="A300" s="226"/>
      <c r="B300" s="226"/>
      <c r="C300" s="273"/>
      <c r="D300" s="145">
        <v>160</v>
      </c>
      <c r="E300" s="145" t="s">
        <v>366</v>
      </c>
      <c r="F300" s="145" t="s">
        <v>367</v>
      </c>
      <c r="G300" s="183" t="s">
        <v>953</v>
      </c>
      <c r="H300" s="145" t="s">
        <v>262</v>
      </c>
      <c r="I300" s="120" t="s">
        <v>955</v>
      </c>
      <c r="J300" s="120" t="s">
        <v>955</v>
      </c>
      <c r="K300" s="183">
        <v>1</v>
      </c>
    </row>
    <row r="301" spans="1:11" x14ac:dyDescent="0.25">
      <c r="A301" s="226" t="s">
        <v>977</v>
      </c>
      <c r="B301" s="226" t="s">
        <v>1269</v>
      </c>
      <c r="C301" s="273" t="s">
        <v>1266</v>
      </c>
      <c r="D301" s="145">
        <v>10</v>
      </c>
      <c r="E301" s="157" t="s">
        <v>366</v>
      </c>
      <c r="F301" s="157" t="s">
        <v>367</v>
      </c>
      <c r="G301" s="186" t="s">
        <v>948</v>
      </c>
      <c r="H301" s="156" t="s">
        <v>1090</v>
      </c>
      <c r="I301" s="120" t="s">
        <v>1033</v>
      </c>
      <c r="J301" s="120" t="s">
        <v>949</v>
      </c>
      <c r="K301" s="183">
        <v>1</v>
      </c>
    </row>
    <row r="302" spans="1:11" x14ac:dyDescent="0.25">
      <c r="A302" s="226"/>
      <c r="B302" s="226"/>
      <c r="C302" s="273"/>
      <c r="D302" s="153">
        <v>10</v>
      </c>
      <c r="E302" s="157" t="s">
        <v>1410</v>
      </c>
      <c r="F302" s="157" t="s">
        <v>1411</v>
      </c>
      <c r="G302" s="186" t="s">
        <v>1412</v>
      </c>
      <c r="H302" s="180" t="s">
        <v>1413</v>
      </c>
      <c r="I302" s="154" t="s">
        <v>1414</v>
      </c>
      <c r="J302" s="154" t="s">
        <v>1415</v>
      </c>
      <c r="K302" s="193">
        <v>1</v>
      </c>
    </row>
    <row r="303" spans="1:11" x14ac:dyDescent="0.25">
      <c r="A303" s="226"/>
      <c r="B303" s="226"/>
      <c r="C303" s="273"/>
      <c r="D303" s="145">
        <v>20</v>
      </c>
      <c r="E303" s="157" t="s">
        <v>366</v>
      </c>
      <c r="F303" s="157" t="s">
        <v>367</v>
      </c>
      <c r="G303" s="186" t="s">
        <v>703</v>
      </c>
      <c r="H303" s="156" t="s">
        <v>1086</v>
      </c>
      <c r="I303" s="120" t="s">
        <v>1029</v>
      </c>
      <c r="J303" s="120" t="s">
        <v>941</v>
      </c>
      <c r="K303" s="183">
        <v>1</v>
      </c>
    </row>
    <row r="304" spans="1:11" x14ac:dyDescent="0.25">
      <c r="A304" s="226"/>
      <c r="B304" s="226"/>
      <c r="C304" s="273"/>
      <c r="D304" s="153">
        <v>20</v>
      </c>
      <c r="E304" s="157" t="s">
        <v>1308</v>
      </c>
      <c r="F304" s="157" t="s">
        <v>1307</v>
      </c>
      <c r="G304" s="186" t="s">
        <v>1309</v>
      </c>
      <c r="H304" s="180" t="s">
        <v>1312</v>
      </c>
      <c r="I304" s="154" t="s">
        <v>1311</v>
      </c>
      <c r="J304" s="154" t="s">
        <v>1310</v>
      </c>
      <c r="K304" s="181">
        <v>1</v>
      </c>
    </row>
    <row r="305" spans="1:11" x14ac:dyDescent="0.25">
      <c r="A305" s="226"/>
      <c r="B305" s="226"/>
      <c r="C305" s="273"/>
      <c r="D305" s="145">
        <v>30</v>
      </c>
      <c r="E305" s="157" t="s">
        <v>366</v>
      </c>
      <c r="F305" s="157" t="s">
        <v>367</v>
      </c>
      <c r="G305" s="186" t="s">
        <v>704</v>
      </c>
      <c r="H305" s="156" t="s">
        <v>1087</v>
      </c>
      <c r="I305" s="120" t="s">
        <v>1030</v>
      </c>
      <c r="J305" s="120" t="s">
        <v>942</v>
      </c>
      <c r="K305" s="183">
        <v>1</v>
      </c>
    </row>
    <row r="306" spans="1:11" x14ac:dyDescent="0.25">
      <c r="A306" s="226"/>
      <c r="B306" s="226"/>
      <c r="C306" s="273"/>
      <c r="D306" s="153">
        <v>30</v>
      </c>
      <c r="E306" s="157" t="s">
        <v>1295</v>
      </c>
      <c r="F306" s="157" t="s">
        <v>367</v>
      </c>
      <c r="G306" s="186" t="s">
        <v>1313</v>
      </c>
      <c r="H306" s="180" t="s">
        <v>1316</v>
      </c>
      <c r="I306" s="154" t="s">
        <v>1315</v>
      </c>
      <c r="J306" s="154" t="s">
        <v>1314</v>
      </c>
      <c r="K306" s="181">
        <v>1</v>
      </c>
    </row>
    <row r="307" spans="1:11" x14ac:dyDescent="0.25">
      <c r="A307" s="226"/>
      <c r="B307" s="226"/>
      <c r="C307" s="273"/>
      <c r="D307" s="145">
        <v>40</v>
      </c>
      <c r="E307" s="157" t="s">
        <v>366</v>
      </c>
      <c r="F307" s="157" t="s">
        <v>367</v>
      </c>
      <c r="G307" s="186" t="s">
        <v>938</v>
      </c>
      <c r="H307" s="156" t="s">
        <v>1088</v>
      </c>
      <c r="I307" s="120" t="s">
        <v>1031</v>
      </c>
      <c r="J307" s="120" t="s">
        <v>943</v>
      </c>
      <c r="K307" s="183">
        <v>1</v>
      </c>
    </row>
    <row r="308" spans="1:11" x14ac:dyDescent="0.25">
      <c r="A308" s="226"/>
      <c r="B308" s="226"/>
      <c r="C308" s="273"/>
      <c r="D308" s="145">
        <v>40</v>
      </c>
      <c r="E308" s="157" t="s">
        <v>1301</v>
      </c>
      <c r="F308" s="157" t="s">
        <v>367</v>
      </c>
      <c r="G308" s="186" t="s">
        <v>939</v>
      </c>
      <c r="H308" s="156" t="s">
        <v>1089</v>
      </c>
      <c r="I308" s="120" t="s">
        <v>1032</v>
      </c>
      <c r="J308" s="120" t="s">
        <v>944</v>
      </c>
      <c r="K308" s="183">
        <v>1</v>
      </c>
    </row>
    <row r="309" spans="1:11" x14ac:dyDescent="0.25">
      <c r="A309" s="226"/>
      <c r="B309" s="226"/>
      <c r="C309" s="273"/>
      <c r="D309" s="145">
        <v>60</v>
      </c>
      <c r="E309" s="145" t="s">
        <v>366</v>
      </c>
      <c r="F309" s="145" t="s">
        <v>367</v>
      </c>
      <c r="G309" s="183" t="s">
        <v>928</v>
      </c>
      <c r="H309" s="156" t="s">
        <v>1084</v>
      </c>
      <c r="I309" s="120" t="s">
        <v>1027</v>
      </c>
      <c r="J309" s="120" t="s">
        <v>933</v>
      </c>
      <c r="K309" s="183">
        <v>1</v>
      </c>
    </row>
    <row r="310" spans="1:11" x14ac:dyDescent="0.25">
      <c r="A310" s="226"/>
      <c r="B310" s="226"/>
      <c r="C310" s="273"/>
      <c r="D310" s="145">
        <v>70</v>
      </c>
      <c r="E310" s="145" t="s">
        <v>366</v>
      </c>
      <c r="F310" s="145" t="s">
        <v>367</v>
      </c>
      <c r="G310" s="183" t="s">
        <v>846</v>
      </c>
      <c r="H310" s="156" t="s">
        <v>1058</v>
      </c>
      <c r="I310" s="120" t="s">
        <v>1003</v>
      </c>
      <c r="J310" s="120" t="s">
        <v>882</v>
      </c>
      <c r="K310" s="183">
        <v>1E-3</v>
      </c>
    </row>
    <row r="311" spans="1:11" x14ac:dyDescent="0.25">
      <c r="A311" s="226"/>
      <c r="B311" s="226"/>
      <c r="C311" s="273"/>
      <c r="D311" s="145">
        <v>80</v>
      </c>
      <c r="E311" s="145" t="s">
        <v>366</v>
      </c>
      <c r="F311" s="145" t="s">
        <v>367</v>
      </c>
      <c r="G311" s="183" t="s">
        <v>847</v>
      </c>
      <c r="H311" s="156" t="s">
        <v>1059</v>
      </c>
      <c r="I311" s="120" t="s">
        <v>1004</v>
      </c>
      <c r="J311" s="120" t="s">
        <v>883</v>
      </c>
      <c r="K311" s="183">
        <v>1.2500000000000001E-2</v>
      </c>
    </row>
    <row r="312" spans="1:11" x14ac:dyDescent="0.25">
      <c r="A312" s="226"/>
      <c r="B312" s="226"/>
      <c r="C312" s="273"/>
      <c r="D312" s="145">
        <v>90</v>
      </c>
      <c r="E312" s="145" t="s">
        <v>366</v>
      </c>
      <c r="F312" s="145" t="s">
        <v>367</v>
      </c>
      <c r="G312" s="183" t="s">
        <v>848</v>
      </c>
      <c r="H312" s="156" t="s">
        <v>1060</v>
      </c>
      <c r="I312" s="120" t="s">
        <v>1005</v>
      </c>
      <c r="J312" s="120" t="s">
        <v>884</v>
      </c>
      <c r="K312" s="183">
        <v>2.5000000000000001E-2</v>
      </c>
    </row>
    <row r="313" spans="1:11" x14ac:dyDescent="0.25">
      <c r="A313" s="226"/>
      <c r="B313" s="226"/>
      <c r="C313" s="273"/>
      <c r="D313" s="145">
        <v>100</v>
      </c>
      <c r="E313" s="145" t="s">
        <v>366</v>
      </c>
      <c r="F313" s="145" t="s">
        <v>367</v>
      </c>
      <c r="G313" s="183" t="s">
        <v>849</v>
      </c>
      <c r="H313" s="156" t="s">
        <v>1061</v>
      </c>
      <c r="I313" s="120" t="s">
        <v>1006</v>
      </c>
      <c r="J313" s="120" t="s">
        <v>885</v>
      </c>
      <c r="K313" s="183">
        <v>1.2500000000000001E-2</v>
      </c>
    </row>
    <row r="314" spans="1:11" x14ac:dyDescent="0.25">
      <c r="A314" s="226"/>
      <c r="B314" s="226"/>
      <c r="C314" s="273"/>
      <c r="D314" s="145">
        <v>110</v>
      </c>
      <c r="E314" s="145" t="s">
        <v>366</v>
      </c>
      <c r="F314" s="145" t="s">
        <v>367</v>
      </c>
      <c r="G314" s="183" t="s">
        <v>854</v>
      </c>
      <c r="H314" s="156" t="s">
        <v>1066</v>
      </c>
      <c r="I314" s="120" t="s">
        <v>1011</v>
      </c>
      <c r="J314" s="120" t="s">
        <v>890</v>
      </c>
      <c r="K314" s="183">
        <v>1.2500000000000001E-2</v>
      </c>
    </row>
    <row r="315" spans="1:11" x14ac:dyDescent="0.25">
      <c r="A315" s="226"/>
      <c r="B315" s="226"/>
      <c r="C315" s="273"/>
      <c r="D315" s="145">
        <v>120</v>
      </c>
      <c r="E315" s="145" t="s">
        <v>366</v>
      </c>
      <c r="F315" s="145" t="s">
        <v>367</v>
      </c>
      <c r="G315" s="183" t="s">
        <v>855</v>
      </c>
      <c r="H315" s="156" t="s">
        <v>1067</v>
      </c>
      <c r="I315" s="120" t="s">
        <v>1012</v>
      </c>
      <c r="J315" s="120" t="s">
        <v>891</v>
      </c>
      <c r="K315" s="183">
        <v>1.2500000000000001E-2</v>
      </c>
    </row>
    <row r="316" spans="1:11" x14ac:dyDescent="0.25">
      <c r="A316" s="226"/>
      <c r="B316" s="226"/>
      <c r="C316" s="273"/>
      <c r="D316" s="145">
        <v>130</v>
      </c>
      <c r="E316" s="145" t="s">
        <v>366</v>
      </c>
      <c r="F316" s="145" t="s">
        <v>367</v>
      </c>
      <c r="G316" s="183" t="s">
        <v>856</v>
      </c>
      <c r="H316" s="156" t="s">
        <v>1068</v>
      </c>
      <c r="I316" s="120" t="s">
        <v>1013</v>
      </c>
      <c r="J316" s="120" t="s">
        <v>892</v>
      </c>
      <c r="K316" s="183">
        <v>1</v>
      </c>
    </row>
    <row r="317" spans="1:11" x14ac:dyDescent="0.25">
      <c r="A317" s="226"/>
      <c r="B317" s="226"/>
      <c r="C317" s="273"/>
      <c r="D317" s="145">
        <v>140</v>
      </c>
      <c r="E317" s="145" t="s">
        <v>366</v>
      </c>
      <c r="F317" s="145" t="s">
        <v>367</v>
      </c>
      <c r="G317" s="183" t="s">
        <v>857</v>
      </c>
      <c r="H317" s="156" t="s">
        <v>1069</v>
      </c>
      <c r="I317" s="120" t="s">
        <v>1014</v>
      </c>
      <c r="J317" s="120" t="s">
        <v>893</v>
      </c>
      <c r="K317" s="183">
        <v>1.2500000000000001E-2</v>
      </c>
    </row>
    <row r="318" spans="1:11" x14ac:dyDescent="0.25">
      <c r="A318" s="226"/>
      <c r="B318" s="226"/>
      <c r="C318" s="273"/>
      <c r="D318" s="145">
        <v>150</v>
      </c>
      <c r="E318" s="145" t="s">
        <v>366</v>
      </c>
      <c r="F318" s="145" t="s">
        <v>367</v>
      </c>
      <c r="G318" s="183" t="s">
        <v>1263</v>
      </c>
      <c r="H318" s="145" t="s">
        <v>262</v>
      </c>
      <c r="I318" s="120" t="s">
        <v>1264</v>
      </c>
      <c r="J318" s="120" t="s">
        <v>1265</v>
      </c>
      <c r="K318" s="183">
        <v>1</v>
      </c>
    </row>
    <row r="319" spans="1:11" x14ac:dyDescent="0.25">
      <c r="A319" s="226"/>
      <c r="B319" s="226"/>
      <c r="C319" s="273"/>
      <c r="D319" s="145">
        <v>160</v>
      </c>
      <c r="E319" s="145" t="s">
        <v>366</v>
      </c>
      <c r="F319" s="145" t="s">
        <v>367</v>
      </c>
      <c r="G319" s="183" t="s">
        <v>959</v>
      </c>
      <c r="H319" s="145" t="s">
        <v>262</v>
      </c>
      <c r="I319" s="120" t="s">
        <v>960</v>
      </c>
      <c r="J319" s="120" t="s">
        <v>960</v>
      </c>
      <c r="K319" s="183">
        <v>1</v>
      </c>
    </row>
    <row r="320" spans="1:11" x14ac:dyDescent="0.25">
      <c r="A320" s="271" t="s">
        <v>917</v>
      </c>
      <c r="B320" s="271" t="s">
        <v>411</v>
      </c>
      <c r="C320" s="272" t="s">
        <v>1325</v>
      </c>
      <c r="D320" s="153">
        <v>10</v>
      </c>
      <c r="E320" s="153" t="s">
        <v>366</v>
      </c>
      <c r="F320" s="153" t="s">
        <v>367</v>
      </c>
      <c r="G320" s="153" t="s">
        <v>904</v>
      </c>
      <c r="H320" s="153" t="s">
        <v>262</v>
      </c>
      <c r="I320" s="153" t="s">
        <v>1018</v>
      </c>
      <c r="J320" s="153" t="s">
        <v>910</v>
      </c>
      <c r="K320" s="153">
        <v>1</v>
      </c>
    </row>
    <row r="321" spans="1:11" x14ac:dyDescent="0.25">
      <c r="A321" s="271"/>
      <c r="B321" s="271"/>
      <c r="C321" s="272"/>
      <c r="D321" s="153">
        <v>20</v>
      </c>
      <c r="E321" s="153" t="s">
        <v>366</v>
      </c>
      <c r="F321" s="153" t="s">
        <v>367</v>
      </c>
      <c r="G321" s="153" t="s">
        <v>373</v>
      </c>
      <c r="H321" s="180" t="s">
        <v>1342</v>
      </c>
      <c r="I321" s="153" t="s">
        <v>375</v>
      </c>
      <c r="J321" s="153" t="s">
        <v>376</v>
      </c>
      <c r="K321" s="153">
        <v>1</v>
      </c>
    </row>
    <row r="322" spans="1:11" x14ac:dyDescent="0.25">
      <c r="A322" s="271"/>
      <c r="B322" s="271"/>
      <c r="C322" s="272"/>
      <c r="D322" s="153">
        <v>30</v>
      </c>
      <c r="E322" s="153" t="s">
        <v>366</v>
      </c>
      <c r="F322" s="153" t="s">
        <v>367</v>
      </c>
      <c r="G322" s="153" t="s">
        <v>689</v>
      </c>
      <c r="H322" s="180" t="s">
        <v>1073</v>
      </c>
      <c r="I322" s="153" t="s">
        <v>820</v>
      </c>
      <c r="J322" s="153" t="s">
        <v>911</v>
      </c>
      <c r="K322" s="153">
        <v>1</v>
      </c>
    </row>
    <row r="323" spans="1:11" x14ac:dyDescent="0.25">
      <c r="A323" s="271"/>
      <c r="B323" s="271"/>
      <c r="C323" s="272"/>
      <c r="D323" s="153">
        <v>40</v>
      </c>
      <c r="E323" s="153" t="s">
        <v>366</v>
      </c>
      <c r="F323" s="153" t="s">
        <v>367</v>
      </c>
      <c r="G323" s="153" t="s">
        <v>370</v>
      </c>
      <c r="H323" s="180" t="s">
        <v>369</v>
      </c>
      <c r="I323" s="153" t="s">
        <v>371</v>
      </c>
      <c r="J323" s="153" t="s">
        <v>372</v>
      </c>
      <c r="K323" s="153">
        <v>1</v>
      </c>
    </row>
    <row r="324" spans="1:11" x14ac:dyDescent="0.25">
      <c r="A324" s="271"/>
      <c r="B324" s="271"/>
      <c r="C324" s="272"/>
      <c r="D324" s="153">
        <v>50</v>
      </c>
      <c r="E324" s="153" t="s">
        <v>366</v>
      </c>
      <c r="F324" s="153" t="s">
        <v>367</v>
      </c>
      <c r="G324" s="153" t="s">
        <v>846</v>
      </c>
      <c r="H324" s="180" t="s">
        <v>1058</v>
      </c>
      <c r="I324" s="153" t="s">
        <v>1003</v>
      </c>
      <c r="J324" s="153" t="s">
        <v>882</v>
      </c>
      <c r="K324" s="153">
        <v>1E-3</v>
      </c>
    </row>
    <row r="325" spans="1:11" x14ac:dyDescent="0.25">
      <c r="A325" s="271"/>
      <c r="B325" s="271"/>
      <c r="C325" s="272"/>
      <c r="D325" s="153">
        <v>60</v>
      </c>
      <c r="E325" s="153" t="s">
        <v>366</v>
      </c>
      <c r="F325" s="153" t="s">
        <v>367</v>
      </c>
      <c r="G325" s="153" t="s">
        <v>851</v>
      </c>
      <c r="H325" s="180" t="s">
        <v>1063</v>
      </c>
      <c r="I325" s="153" t="s">
        <v>1008</v>
      </c>
      <c r="J325" s="153" t="s">
        <v>887</v>
      </c>
      <c r="K325" s="153">
        <v>0.02</v>
      </c>
    </row>
    <row r="326" spans="1:11" x14ac:dyDescent="0.25">
      <c r="A326" s="271"/>
      <c r="B326" s="271"/>
      <c r="C326" s="272"/>
      <c r="D326" s="153">
        <v>70</v>
      </c>
      <c r="E326" s="153" t="s">
        <v>366</v>
      </c>
      <c r="F326" s="153" t="s">
        <v>367</v>
      </c>
      <c r="G326" s="153" t="s">
        <v>905</v>
      </c>
      <c r="H326" s="180" t="s">
        <v>1074</v>
      </c>
      <c r="I326" s="153" t="s">
        <v>1019</v>
      </c>
      <c r="J326" s="153" t="s">
        <v>912</v>
      </c>
      <c r="K326" s="153">
        <v>0.01</v>
      </c>
    </row>
    <row r="327" spans="1:11" x14ac:dyDescent="0.25">
      <c r="A327" s="271"/>
      <c r="B327" s="271"/>
      <c r="C327" s="272"/>
      <c r="D327" s="153">
        <v>80</v>
      </c>
      <c r="E327" s="153" t="s">
        <v>366</v>
      </c>
      <c r="F327" s="153" t="s">
        <v>367</v>
      </c>
      <c r="G327" s="153" t="s">
        <v>906</v>
      </c>
      <c r="H327" s="180" t="s">
        <v>1075</v>
      </c>
      <c r="I327" s="153" t="s">
        <v>1020</v>
      </c>
      <c r="J327" s="153" t="s">
        <v>913</v>
      </c>
      <c r="K327" s="153">
        <v>0.01</v>
      </c>
    </row>
    <row r="328" spans="1:11" x14ac:dyDescent="0.25">
      <c r="A328" s="271"/>
      <c r="B328" s="271"/>
      <c r="C328" s="272"/>
      <c r="D328" s="153">
        <v>90</v>
      </c>
      <c r="E328" s="153" t="s">
        <v>366</v>
      </c>
      <c r="F328" s="153" t="s">
        <v>367</v>
      </c>
      <c r="G328" s="153" t="s">
        <v>907</v>
      </c>
      <c r="H328" s="180" t="s">
        <v>1076</v>
      </c>
      <c r="I328" s="153" t="s">
        <v>1021</v>
      </c>
      <c r="J328" s="153" t="s">
        <v>914</v>
      </c>
      <c r="K328" s="153">
        <v>0.02</v>
      </c>
    </row>
    <row r="329" spans="1:11" x14ac:dyDescent="0.25">
      <c r="A329" s="271"/>
      <c r="B329" s="271"/>
      <c r="C329" s="272"/>
      <c r="D329" s="153">
        <v>100</v>
      </c>
      <c r="E329" s="153" t="s">
        <v>366</v>
      </c>
      <c r="F329" s="153" t="s">
        <v>367</v>
      </c>
      <c r="G329" s="153" t="s">
        <v>852</v>
      </c>
      <c r="H329" s="180" t="s">
        <v>1064</v>
      </c>
      <c r="I329" s="153" t="s">
        <v>1009</v>
      </c>
      <c r="J329" s="153" t="s">
        <v>888</v>
      </c>
      <c r="K329" s="153">
        <v>1</v>
      </c>
    </row>
    <row r="330" spans="1:11" x14ac:dyDescent="0.25">
      <c r="A330" s="271"/>
      <c r="B330" s="271"/>
      <c r="C330" s="272"/>
      <c r="D330" s="153">
        <v>110</v>
      </c>
      <c r="E330" s="153" t="s">
        <v>366</v>
      </c>
      <c r="F330" s="153" t="s">
        <v>367</v>
      </c>
      <c r="G330" s="153" t="s">
        <v>908</v>
      </c>
      <c r="H330" s="180" t="s">
        <v>1077</v>
      </c>
      <c r="I330" s="153" t="s">
        <v>1022</v>
      </c>
      <c r="J330" s="153" t="s">
        <v>915</v>
      </c>
      <c r="K330" s="153">
        <v>1</v>
      </c>
    </row>
    <row r="331" spans="1:11" x14ac:dyDescent="0.25">
      <c r="A331" s="271"/>
      <c r="B331" s="271"/>
      <c r="C331" s="272"/>
      <c r="D331" s="153">
        <v>120</v>
      </c>
      <c r="E331" s="153" t="s">
        <v>366</v>
      </c>
      <c r="F331" s="153" t="s">
        <v>367</v>
      </c>
      <c r="G331" s="153" t="s">
        <v>853</v>
      </c>
      <c r="H331" s="180" t="s">
        <v>1065</v>
      </c>
      <c r="I331" s="153" t="s">
        <v>1010</v>
      </c>
      <c r="J331" s="153" t="s">
        <v>889</v>
      </c>
      <c r="K331" s="153">
        <v>0.01</v>
      </c>
    </row>
    <row r="332" spans="1:11" x14ac:dyDescent="0.25">
      <c r="A332" s="271"/>
      <c r="B332" s="271"/>
      <c r="C332" s="272"/>
      <c r="D332" s="153">
        <v>130</v>
      </c>
      <c r="E332" s="153" t="s">
        <v>366</v>
      </c>
      <c r="F332" s="153" t="s">
        <v>367</v>
      </c>
      <c r="G332" s="153" t="s">
        <v>909</v>
      </c>
      <c r="H332" s="180" t="s">
        <v>1078</v>
      </c>
      <c r="I332" s="153" t="s">
        <v>1023</v>
      </c>
      <c r="J332" s="153" t="s">
        <v>916</v>
      </c>
      <c r="K332" s="153">
        <v>0.02</v>
      </c>
    </row>
    <row r="333" spans="1:11" x14ac:dyDescent="0.25">
      <c r="A333" s="271"/>
      <c r="B333" s="271"/>
      <c r="C333" s="272"/>
      <c r="D333" s="153">
        <v>140</v>
      </c>
      <c r="E333" s="153" t="s">
        <v>366</v>
      </c>
      <c r="F333" s="153" t="s">
        <v>367</v>
      </c>
      <c r="G333" s="153" t="s">
        <v>854</v>
      </c>
      <c r="H333" s="180" t="s">
        <v>1066</v>
      </c>
      <c r="I333" s="153" t="s">
        <v>1011</v>
      </c>
      <c r="J333" s="153" t="s">
        <v>890</v>
      </c>
      <c r="K333" s="153">
        <v>0.01</v>
      </c>
    </row>
    <row r="334" spans="1:11" x14ac:dyDescent="0.25">
      <c r="A334" s="271"/>
      <c r="B334" s="271"/>
      <c r="C334" s="272"/>
      <c r="D334" s="153">
        <v>150</v>
      </c>
      <c r="E334" s="153" t="s">
        <v>366</v>
      </c>
      <c r="F334" s="153" t="s">
        <v>367</v>
      </c>
      <c r="G334" s="153" t="s">
        <v>855</v>
      </c>
      <c r="H334" s="180" t="s">
        <v>1067</v>
      </c>
      <c r="I334" s="153" t="s">
        <v>1012</v>
      </c>
      <c r="J334" s="153" t="s">
        <v>891</v>
      </c>
      <c r="K334" s="153">
        <v>0.01</v>
      </c>
    </row>
    <row r="335" spans="1:11" x14ac:dyDescent="0.25">
      <c r="A335" s="271"/>
      <c r="B335" s="271"/>
      <c r="C335" s="272"/>
      <c r="D335" s="153">
        <v>160</v>
      </c>
      <c r="E335" s="153" t="s">
        <v>366</v>
      </c>
      <c r="F335" s="153" t="s">
        <v>367</v>
      </c>
      <c r="G335" s="181" t="s">
        <v>856</v>
      </c>
      <c r="H335" s="180" t="s">
        <v>1068</v>
      </c>
      <c r="I335" s="154" t="s">
        <v>1013</v>
      </c>
      <c r="J335" s="154" t="s">
        <v>892</v>
      </c>
      <c r="K335" s="181">
        <v>1</v>
      </c>
    </row>
    <row r="336" spans="1:11" x14ac:dyDescent="0.25">
      <c r="A336" s="284" t="s">
        <v>1489</v>
      </c>
      <c r="B336" s="284" t="s">
        <v>1486</v>
      </c>
      <c r="C336" s="282" t="s">
        <v>1487</v>
      </c>
      <c r="D336" s="143">
        <v>10</v>
      </c>
      <c r="E336" s="143" t="s">
        <v>366</v>
      </c>
      <c r="F336" s="143" t="s">
        <v>367</v>
      </c>
      <c r="G336" s="145" t="s">
        <v>821</v>
      </c>
      <c r="H336" s="156" t="s">
        <v>1038</v>
      </c>
      <c r="I336" s="145" t="s">
        <v>858</v>
      </c>
      <c r="J336" s="145" t="s">
        <v>858</v>
      </c>
      <c r="K336" s="143">
        <v>1</v>
      </c>
    </row>
    <row r="337" spans="1:11" x14ac:dyDescent="0.25">
      <c r="A337" s="285"/>
      <c r="B337" s="285"/>
      <c r="C337" s="283"/>
      <c r="D337" s="143">
        <v>20</v>
      </c>
      <c r="E337" s="143" t="s">
        <v>366</v>
      </c>
      <c r="F337" s="143" t="s">
        <v>367</v>
      </c>
      <c r="G337" s="145" t="s">
        <v>822</v>
      </c>
      <c r="H337" s="156" t="s">
        <v>1039</v>
      </c>
      <c r="I337" s="145" t="s">
        <v>980</v>
      </c>
      <c r="J337" s="145" t="s">
        <v>859</v>
      </c>
      <c r="K337" s="143">
        <v>1</v>
      </c>
    </row>
    <row r="338" spans="1:11" x14ac:dyDescent="0.25">
      <c r="A338" s="285"/>
      <c r="B338" s="285"/>
      <c r="C338" s="283"/>
      <c r="D338" s="157">
        <v>30</v>
      </c>
      <c r="E338" s="157" t="s">
        <v>366</v>
      </c>
      <c r="F338" s="157" t="s">
        <v>368</v>
      </c>
      <c r="G338" s="145" t="s">
        <v>823</v>
      </c>
      <c r="H338" s="145" t="s">
        <v>262</v>
      </c>
      <c r="I338" s="145" t="s">
        <v>981</v>
      </c>
      <c r="J338" s="146" t="s">
        <v>860</v>
      </c>
      <c r="K338" s="143">
        <v>1</v>
      </c>
    </row>
    <row r="339" spans="1:11" x14ac:dyDescent="0.25">
      <c r="A339" s="285"/>
      <c r="B339" s="285"/>
      <c r="C339" s="283"/>
      <c r="D339" s="157">
        <v>30</v>
      </c>
      <c r="E339" s="158" t="s">
        <v>894</v>
      </c>
      <c r="F339" s="157" t="s">
        <v>368</v>
      </c>
      <c r="G339" s="145" t="s">
        <v>824</v>
      </c>
      <c r="H339" s="145" t="s">
        <v>262</v>
      </c>
      <c r="I339" s="145" t="s">
        <v>981</v>
      </c>
      <c r="J339" s="146" t="s">
        <v>860</v>
      </c>
      <c r="K339" s="143">
        <v>1</v>
      </c>
    </row>
    <row r="340" spans="1:11" x14ac:dyDescent="0.25">
      <c r="A340" s="285"/>
      <c r="B340" s="285"/>
      <c r="C340" s="283"/>
      <c r="D340" s="143">
        <v>40</v>
      </c>
      <c r="E340" s="143" t="s">
        <v>366</v>
      </c>
      <c r="F340" s="143" t="s">
        <v>368</v>
      </c>
      <c r="G340" s="145" t="s">
        <v>825</v>
      </c>
      <c r="H340" s="156" t="s">
        <v>1040</v>
      </c>
      <c r="I340" s="145" t="s">
        <v>982</v>
      </c>
      <c r="J340" s="146" t="s">
        <v>861</v>
      </c>
      <c r="K340" s="143">
        <v>1</v>
      </c>
    </row>
    <row r="341" spans="1:11" x14ac:dyDescent="0.25">
      <c r="A341" s="285"/>
      <c r="B341" s="285"/>
      <c r="C341" s="283"/>
      <c r="D341" s="143">
        <v>50</v>
      </c>
      <c r="E341" s="143" t="s">
        <v>366</v>
      </c>
      <c r="F341" s="143" t="s">
        <v>368</v>
      </c>
      <c r="G341" s="145" t="s">
        <v>826</v>
      </c>
      <c r="H341" s="156" t="s">
        <v>1041</v>
      </c>
      <c r="I341" s="145" t="s">
        <v>983</v>
      </c>
      <c r="J341" s="146" t="s">
        <v>862</v>
      </c>
      <c r="K341" s="143">
        <v>1</v>
      </c>
    </row>
    <row r="342" spans="1:11" x14ac:dyDescent="0.25">
      <c r="A342" s="285"/>
      <c r="B342" s="285"/>
      <c r="C342" s="283"/>
      <c r="D342" s="143">
        <v>60</v>
      </c>
      <c r="E342" s="157" t="s">
        <v>366</v>
      </c>
      <c r="F342" s="157" t="s">
        <v>368</v>
      </c>
      <c r="G342" s="157" t="s">
        <v>827</v>
      </c>
      <c r="H342" s="156" t="s">
        <v>1042</v>
      </c>
      <c r="I342" s="145" t="s">
        <v>984</v>
      </c>
      <c r="J342" s="146" t="s">
        <v>863</v>
      </c>
      <c r="K342" s="143">
        <v>1</v>
      </c>
    </row>
    <row r="343" spans="1:11" x14ac:dyDescent="0.25">
      <c r="A343" s="285"/>
      <c r="B343" s="285"/>
      <c r="C343" s="283"/>
      <c r="D343" s="145">
        <v>60</v>
      </c>
      <c r="E343" s="157" t="s">
        <v>1480</v>
      </c>
      <c r="F343" s="157" t="s">
        <v>368</v>
      </c>
      <c r="G343" s="157" t="s">
        <v>1481</v>
      </c>
      <c r="H343" s="156"/>
      <c r="I343" s="145" t="s">
        <v>1482</v>
      </c>
      <c r="J343" s="146"/>
      <c r="K343" s="143" t="s">
        <v>1457</v>
      </c>
    </row>
    <row r="344" spans="1:11" x14ac:dyDescent="0.25">
      <c r="A344" s="285"/>
      <c r="B344" s="285"/>
      <c r="C344" s="283"/>
      <c r="D344" s="143">
        <v>70</v>
      </c>
      <c r="E344" s="157" t="s">
        <v>366</v>
      </c>
      <c r="F344" s="157" t="s">
        <v>368</v>
      </c>
      <c r="G344" s="157" t="s">
        <v>828</v>
      </c>
      <c r="H344" s="156" t="s">
        <v>1043</v>
      </c>
      <c r="I344" s="145" t="s">
        <v>985</v>
      </c>
      <c r="J344" s="145" t="s">
        <v>864</v>
      </c>
      <c r="K344" s="143">
        <v>1</v>
      </c>
    </row>
    <row r="345" spans="1:11" x14ac:dyDescent="0.25">
      <c r="A345" s="285"/>
      <c r="B345" s="285"/>
      <c r="C345" s="283"/>
      <c r="D345" s="143">
        <v>70</v>
      </c>
      <c r="E345" s="157" t="s">
        <v>1295</v>
      </c>
      <c r="F345" s="157" t="s">
        <v>368</v>
      </c>
      <c r="G345" s="157" t="s">
        <v>1483</v>
      </c>
      <c r="H345" s="156"/>
      <c r="I345" s="145" t="s">
        <v>1484</v>
      </c>
      <c r="J345" s="145"/>
      <c r="K345" s="143" t="s">
        <v>1457</v>
      </c>
    </row>
    <row r="346" spans="1:11" x14ac:dyDescent="0.25">
      <c r="A346" s="285"/>
      <c r="B346" s="285"/>
      <c r="C346" s="283"/>
      <c r="D346" s="143">
        <v>80</v>
      </c>
      <c r="E346" s="157" t="s">
        <v>366</v>
      </c>
      <c r="F346" s="157" t="s">
        <v>368</v>
      </c>
      <c r="G346" s="157" t="s">
        <v>829</v>
      </c>
      <c r="H346" s="156" t="s">
        <v>1044</v>
      </c>
      <c r="I346" s="145" t="s">
        <v>986</v>
      </c>
      <c r="J346" s="145" t="s">
        <v>865</v>
      </c>
      <c r="K346" s="143">
        <v>5</v>
      </c>
    </row>
    <row r="347" spans="1:11" x14ac:dyDescent="0.25">
      <c r="A347" s="285"/>
      <c r="B347" s="285"/>
      <c r="C347" s="283"/>
      <c r="D347" s="143">
        <v>80</v>
      </c>
      <c r="E347" s="157" t="s">
        <v>1441</v>
      </c>
      <c r="F347" s="157" t="s">
        <v>368</v>
      </c>
      <c r="G347" s="157" t="s">
        <v>1442</v>
      </c>
      <c r="H347" s="156" t="s">
        <v>1444</v>
      </c>
      <c r="I347" s="145" t="s">
        <v>1443</v>
      </c>
      <c r="J347" s="145"/>
      <c r="K347" s="143">
        <v>5</v>
      </c>
    </row>
    <row r="348" spans="1:11" x14ac:dyDescent="0.25">
      <c r="A348" s="285"/>
      <c r="B348" s="285"/>
      <c r="C348" s="283"/>
      <c r="D348" s="143">
        <v>90</v>
      </c>
      <c r="E348" s="157" t="s">
        <v>366</v>
      </c>
      <c r="F348" s="157" t="s">
        <v>368</v>
      </c>
      <c r="G348" s="157" t="s">
        <v>830</v>
      </c>
      <c r="H348" s="156" t="s">
        <v>1045</v>
      </c>
      <c r="I348" s="145" t="s">
        <v>987</v>
      </c>
      <c r="J348" s="145" t="s">
        <v>866</v>
      </c>
      <c r="K348" s="143">
        <v>1</v>
      </c>
    </row>
    <row r="349" spans="1:11" x14ac:dyDescent="0.25">
      <c r="A349" s="285"/>
      <c r="B349" s="285"/>
      <c r="C349" s="283"/>
      <c r="D349" s="143">
        <v>90</v>
      </c>
      <c r="E349" s="157" t="s">
        <v>1445</v>
      </c>
      <c r="F349" s="157" t="s">
        <v>368</v>
      </c>
      <c r="G349" s="157" t="s">
        <v>1446</v>
      </c>
      <c r="H349" s="156" t="s">
        <v>1448</v>
      </c>
      <c r="I349" s="145" t="s">
        <v>1447</v>
      </c>
      <c r="J349" s="145"/>
      <c r="K349" s="143">
        <v>1</v>
      </c>
    </row>
    <row r="350" spans="1:11" x14ac:dyDescent="0.25">
      <c r="A350" s="285"/>
      <c r="B350" s="285"/>
      <c r="C350" s="283"/>
      <c r="D350" s="143">
        <v>100</v>
      </c>
      <c r="E350" s="157" t="s">
        <v>366</v>
      </c>
      <c r="F350" s="157" t="s">
        <v>368</v>
      </c>
      <c r="G350" s="157" t="s">
        <v>831</v>
      </c>
      <c r="H350" s="156" t="s">
        <v>1046</v>
      </c>
      <c r="I350" s="145" t="s">
        <v>988</v>
      </c>
      <c r="J350" s="146" t="s">
        <v>867</v>
      </c>
      <c r="K350" s="143">
        <v>1</v>
      </c>
    </row>
    <row r="351" spans="1:11" x14ac:dyDescent="0.25">
      <c r="A351" s="285"/>
      <c r="B351" s="285"/>
      <c r="C351" s="283"/>
      <c r="D351" s="143">
        <v>100</v>
      </c>
      <c r="E351" s="157" t="s">
        <v>1449</v>
      </c>
      <c r="F351" s="157" t="s">
        <v>368</v>
      </c>
      <c r="G351" s="157" t="s">
        <v>1450</v>
      </c>
      <c r="H351" s="156" t="s">
        <v>1452</v>
      </c>
      <c r="I351" s="145" t="s">
        <v>1451</v>
      </c>
      <c r="J351" s="146"/>
      <c r="K351" s="143">
        <v>1</v>
      </c>
    </row>
    <row r="352" spans="1:11" x14ac:dyDescent="0.25">
      <c r="A352" s="285"/>
      <c r="B352" s="285"/>
      <c r="C352" s="283"/>
      <c r="D352" s="143">
        <v>110</v>
      </c>
      <c r="E352" s="157" t="s">
        <v>366</v>
      </c>
      <c r="F352" s="157" t="s">
        <v>368</v>
      </c>
      <c r="G352" s="157" t="s">
        <v>832</v>
      </c>
      <c r="H352" s="156" t="s">
        <v>1047</v>
      </c>
      <c r="I352" s="145" t="s">
        <v>989</v>
      </c>
      <c r="J352" s="145" t="s">
        <v>868</v>
      </c>
      <c r="K352" s="143">
        <v>1</v>
      </c>
    </row>
    <row r="353" spans="1:11" x14ac:dyDescent="0.25">
      <c r="A353" s="285"/>
      <c r="B353" s="285"/>
      <c r="C353" s="283"/>
      <c r="D353" s="143">
        <v>110</v>
      </c>
      <c r="E353" s="157" t="s">
        <v>1295</v>
      </c>
      <c r="F353" s="157" t="s">
        <v>368</v>
      </c>
      <c r="G353" s="157" t="s">
        <v>1453</v>
      </c>
      <c r="H353" s="156" t="s">
        <v>1455</v>
      </c>
      <c r="I353" s="145" t="s">
        <v>1454</v>
      </c>
      <c r="J353" s="145"/>
      <c r="K353" s="143">
        <v>1</v>
      </c>
    </row>
    <row r="354" spans="1:11" x14ac:dyDescent="0.25">
      <c r="A354" s="285"/>
      <c r="B354" s="285"/>
      <c r="C354" s="283"/>
      <c r="D354" s="143">
        <v>120</v>
      </c>
      <c r="E354" s="157" t="s">
        <v>366</v>
      </c>
      <c r="F354" s="157" t="s">
        <v>368</v>
      </c>
      <c r="G354" s="157" t="s">
        <v>833</v>
      </c>
      <c r="H354" s="156" t="s">
        <v>1048</v>
      </c>
      <c r="I354" s="145" t="s">
        <v>990</v>
      </c>
      <c r="J354" s="146" t="s">
        <v>869</v>
      </c>
      <c r="K354" s="143">
        <v>1</v>
      </c>
    </row>
    <row r="355" spans="1:11" x14ac:dyDescent="0.25">
      <c r="A355" s="285"/>
      <c r="B355" s="285"/>
      <c r="C355" s="283"/>
      <c r="D355" s="143">
        <v>120</v>
      </c>
      <c r="E355" s="157" t="s">
        <v>1295</v>
      </c>
      <c r="F355" s="157" t="s">
        <v>368</v>
      </c>
      <c r="G355" s="157" t="s">
        <v>1456</v>
      </c>
      <c r="H355" s="156" t="s">
        <v>1459</v>
      </c>
      <c r="I355" s="145" t="s">
        <v>1458</v>
      </c>
      <c r="J355" s="146"/>
      <c r="K355" s="143" t="s">
        <v>1457</v>
      </c>
    </row>
    <row r="356" spans="1:11" x14ac:dyDescent="0.25">
      <c r="A356" s="285"/>
      <c r="B356" s="285"/>
      <c r="C356" s="283"/>
      <c r="D356" s="143">
        <v>130</v>
      </c>
      <c r="E356" s="157" t="s">
        <v>366</v>
      </c>
      <c r="F356" s="157" t="s">
        <v>368</v>
      </c>
      <c r="G356" s="157" t="s">
        <v>834</v>
      </c>
      <c r="H356" s="156" t="s">
        <v>429</v>
      </c>
      <c r="I356" s="145" t="s">
        <v>991</v>
      </c>
      <c r="J356" s="145" t="s">
        <v>870</v>
      </c>
      <c r="K356" s="143">
        <v>1</v>
      </c>
    </row>
    <row r="357" spans="1:11" x14ac:dyDescent="0.25">
      <c r="A357" s="285"/>
      <c r="B357" s="285"/>
      <c r="C357" s="283"/>
      <c r="D357" s="143">
        <v>130</v>
      </c>
      <c r="E357" s="157" t="s">
        <v>1460</v>
      </c>
      <c r="F357" s="157" t="s">
        <v>368</v>
      </c>
      <c r="G357" s="157" t="s">
        <v>1461</v>
      </c>
      <c r="H357" s="156" t="s">
        <v>1463</v>
      </c>
      <c r="I357" s="145" t="s">
        <v>1462</v>
      </c>
      <c r="J357" s="145"/>
      <c r="K357" s="143" t="s">
        <v>1457</v>
      </c>
    </row>
    <row r="358" spans="1:11" x14ac:dyDescent="0.25">
      <c r="A358" s="285"/>
      <c r="B358" s="285"/>
      <c r="C358" s="283"/>
      <c r="D358" s="143">
        <v>140</v>
      </c>
      <c r="E358" s="157" t="s">
        <v>366</v>
      </c>
      <c r="F358" s="157" t="s">
        <v>368</v>
      </c>
      <c r="G358" s="157" t="s">
        <v>835</v>
      </c>
      <c r="H358" s="156" t="s">
        <v>430</v>
      </c>
      <c r="I358" s="145" t="s">
        <v>992</v>
      </c>
      <c r="J358" s="146" t="s">
        <v>871</v>
      </c>
      <c r="K358" s="143">
        <v>1</v>
      </c>
    </row>
    <row r="359" spans="1:11" x14ac:dyDescent="0.25">
      <c r="A359" s="285"/>
      <c r="B359" s="285"/>
      <c r="C359" s="283"/>
      <c r="D359" s="143">
        <v>140</v>
      </c>
      <c r="E359" s="157" t="s">
        <v>1441</v>
      </c>
      <c r="F359" s="157" t="s">
        <v>368</v>
      </c>
      <c r="G359" s="157" t="s">
        <v>1464</v>
      </c>
      <c r="H359" s="156" t="s">
        <v>1466</v>
      </c>
      <c r="I359" s="145" t="s">
        <v>1465</v>
      </c>
      <c r="J359" s="146"/>
      <c r="K359" s="143" t="s">
        <v>1457</v>
      </c>
    </row>
    <row r="360" spans="1:11" x14ac:dyDescent="0.25">
      <c r="A360" s="285"/>
      <c r="B360" s="285"/>
      <c r="C360" s="283"/>
      <c r="D360" s="143">
        <v>150</v>
      </c>
      <c r="E360" s="157" t="s">
        <v>366</v>
      </c>
      <c r="F360" s="157" t="s">
        <v>368</v>
      </c>
      <c r="G360" s="157" t="s">
        <v>836</v>
      </c>
      <c r="H360" s="156" t="s">
        <v>431</v>
      </c>
      <c r="I360" s="145" t="s">
        <v>993</v>
      </c>
      <c r="J360" s="145" t="s">
        <v>872</v>
      </c>
      <c r="K360" s="143">
        <v>1</v>
      </c>
    </row>
    <row r="361" spans="1:11" x14ac:dyDescent="0.25">
      <c r="A361" s="285"/>
      <c r="B361" s="285"/>
      <c r="C361" s="283"/>
      <c r="D361" s="143">
        <v>150</v>
      </c>
      <c r="E361" s="157" t="s">
        <v>1295</v>
      </c>
      <c r="F361" s="157" t="s">
        <v>368</v>
      </c>
      <c r="G361" s="157" t="s">
        <v>1467</v>
      </c>
      <c r="H361" s="156" t="s">
        <v>1469</v>
      </c>
      <c r="I361" s="145" t="s">
        <v>1468</v>
      </c>
      <c r="J361" s="145"/>
      <c r="K361" s="143" t="s">
        <v>1457</v>
      </c>
    </row>
    <row r="362" spans="1:11" x14ac:dyDescent="0.25">
      <c r="A362" s="285"/>
      <c r="B362" s="285"/>
      <c r="C362" s="283"/>
      <c r="D362" s="143">
        <v>160</v>
      </c>
      <c r="E362" s="157" t="s">
        <v>366</v>
      </c>
      <c r="F362" s="157" t="s">
        <v>368</v>
      </c>
      <c r="G362" s="157" t="s">
        <v>837</v>
      </c>
      <c r="H362" s="156" t="s">
        <v>1049</v>
      </c>
      <c r="I362" s="145" t="s">
        <v>994</v>
      </c>
      <c r="J362" s="146" t="s">
        <v>873</v>
      </c>
      <c r="K362" s="145">
        <v>2</v>
      </c>
    </row>
    <row r="363" spans="1:11" x14ac:dyDescent="0.25">
      <c r="A363" s="285"/>
      <c r="B363" s="285"/>
      <c r="C363" s="283"/>
      <c r="D363" s="143">
        <v>160</v>
      </c>
      <c r="E363" s="157" t="s">
        <v>1441</v>
      </c>
      <c r="F363" s="157" t="s">
        <v>368</v>
      </c>
      <c r="G363" s="157" t="s">
        <v>1470</v>
      </c>
      <c r="H363" s="156" t="s">
        <v>1473</v>
      </c>
      <c r="I363" s="145" t="s">
        <v>1472</v>
      </c>
      <c r="J363" s="146"/>
      <c r="K363" s="145" t="s">
        <v>1471</v>
      </c>
    </row>
    <row r="364" spans="1:11" x14ac:dyDescent="0.25">
      <c r="A364" s="285"/>
      <c r="B364" s="285"/>
      <c r="C364" s="283"/>
      <c r="D364" s="143">
        <v>170</v>
      </c>
      <c r="E364" s="157" t="s">
        <v>366</v>
      </c>
      <c r="F364" s="157" t="s">
        <v>368</v>
      </c>
      <c r="G364" s="157" t="s">
        <v>838</v>
      </c>
      <c r="H364" s="156" t="s">
        <v>1050</v>
      </c>
      <c r="I364" s="145" t="s">
        <v>995</v>
      </c>
      <c r="J364" s="146" t="s">
        <v>874</v>
      </c>
      <c r="K364" s="143">
        <v>1</v>
      </c>
    </row>
    <row r="365" spans="1:11" x14ac:dyDescent="0.25">
      <c r="A365" s="285"/>
      <c r="B365" s="285"/>
      <c r="C365" s="283"/>
      <c r="D365" s="143">
        <v>170</v>
      </c>
      <c r="E365" s="157" t="s">
        <v>1421</v>
      </c>
      <c r="F365" s="157" t="s">
        <v>1411</v>
      </c>
      <c r="G365" s="157" t="s">
        <v>1422</v>
      </c>
      <c r="H365" s="156" t="s">
        <v>1424</v>
      </c>
      <c r="I365" s="145" t="s">
        <v>1423</v>
      </c>
      <c r="J365" s="146"/>
      <c r="K365" s="143">
        <v>1</v>
      </c>
    </row>
    <row r="366" spans="1:11" x14ac:dyDescent="0.25">
      <c r="A366" s="285"/>
      <c r="B366" s="285"/>
      <c r="C366" s="283"/>
      <c r="D366" s="143">
        <v>180</v>
      </c>
      <c r="E366" s="157" t="s">
        <v>366</v>
      </c>
      <c r="F366" s="157" t="s">
        <v>368</v>
      </c>
      <c r="G366" s="157" t="s">
        <v>839</v>
      </c>
      <c r="H366" s="156" t="s">
        <v>1051</v>
      </c>
      <c r="I366" s="145" t="s">
        <v>996</v>
      </c>
      <c r="J366" s="146" t="s">
        <v>875</v>
      </c>
      <c r="K366" s="143">
        <v>2</v>
      </c>
    </row>
    <row r="367" spans="1:11" x14ac:dyDescent="0.25">
      <c r="A367" s="285"/>
      <c r="B367" s="285"/>
      <c r="C367" s="283"/>
      <c r="D367" s="143">
        <v>180</v>
      </c>
      <c r="E367" s="157" t="s">
        <v>1425</v>
      </c>
      <c r="F367" s="157" t="s">
        <v>368</v>
      </c>
      <c r="G367" s="157" t="s">
        <v>1426</v>
      </c>
      <c r="H367" s="156" t="s">
        <v>1428</v>
      </c>
      <c r="I367" s="145" t="s">
        <v>1427</v>
      </c>
      <c r="J367" s="146"/>
      <c r="K367" s="143">
        <v>2</v>
      </c>
    </row>
    <row r="368" spans="1:11" x14ac:dyDescent="0.25">
      <c r="A368" s="285"/>
      <c r="B368" s="285"/>
      <c r="C368" s="283"/>
      <c r="D368" s="143">
        <v>190</v>
      </c>
      <c r="E368" s="157" t="s">
        <v>366</v>
      </c>
      <c r="F368" s="157" t="s">
        <v>368</v>
      </c>
      <c r="G368" s="157" t="s">
        <v>840</v>
      </c>
      <c r="H368" s="156" t="s">
        <v>1052</v>
      </c>
      <c r="I368" s="145" t="s">
        <v>997</v>
      </c>
      <c r="J368" s="145" t="s">
        <v>876</v>
      </c>
      <c r="K368" s="143">
        <v>1</v>
      </c>
    </row>
    <row r="369" spans="1:11" x14ac:dyDescent="0.25">
      <c r="A369" s="285"/>
      <c r="B369" s="285"/>
      <c r="C369" s="283"/>
      <c r="D369" s="143">
        <v>190</v>
      </c>
      <c r="E369" s="157" t="s">
        <v>1405</v>
      </c>
      <c r="F369" s="157" t="s">
        <v>1438</v>
      </c>
      <c r="G369" s="157" t="s">
        <v>1439</v>
      </c>
      <c r="H369" s="156"/>
      <c r="I369" s="145" t="s">
        <v>1440</v>
      </c>
      <c r="J369" s="145"/>
      <c r="K369" s="143">
        <v>1</v>
      </c>
    </row>
    <row r="370" spans="1:11" x14ac:dyDescent="0.25">
      <c r="A370" s="285"/>
      <c r="B370" s="285"/>
      <c r="C370" s="283"/>
      <c r="D370" s="143">
        <v>200</v>
      </c>
      <c r="E370" s="143" t="s">
        <v>366</v>
      </c>
      <c r="F370" s="143" t="s">
        <v>368</v>
      </c>
      <c r="G370" s="145" t="s">
        <v>841</v>
      </c>
      <c r="H370" s="156" t="s">
        <v>1053</v>
      </c>
      <c r="I370" s="145" t="s">
        <v>998</v>
      </c>
      <c r="J370" s="146" t="s">
        <v>877</v>
      </c>
      <c r="K370" s="143">
        <v>1</v>
      </c>
    </row>
    <row r="371" spans="1:11" x14ac:dyDescent="0.25">
      <c r="A371" s="285"/>
      <c r="B371" s="285"/>
      <c r="C371" s="283"/>
      <c r="D371" s="143">
        <v>210</v>
      </c>
      <c r="E371" s="143" t="s">
        <v>366</v>
      </c>
      <c r="F371" s="143" t="s">
        <v>368</v>
      </c>
      <c r="G371" s="145" t="s">
        <v>842</v>
      </c>
      <c r="H371" s="156" t="s">
        <v>1054</v>
      </c>
      <c r="I371" s="145" t="s">
        <v>999</v>
      </c>
      <c r="J371" s="145" t="s">
        <v>878</v>
      </c>
      <c r="K371" s="143">
        <v>1</v>
      </c>
    </row>
    <row r="372" spans="1:11" x14ac:dyDescent="0.25">
      <c r="A372" s="285"/>
      <c r="B372" s="285"/>
      <c r="C372" s="283"/>
      <c r="D372" s="143">
        <v>210</v>
      </c>
      <c r="E372" s="143" t="s">
        <v>1441</v>
      </c>
      <c r="F372" s="143" t="s">
        <v>368</v>
      </c>
      <c r="G372" s="145" t="s">
        <v>1474</v>
      </c>
      <c r="H372" s="156" t="s">
        <v>1476</v>
      </c>
      <c r="I372" s="145" t="s">
        <v>1475</v>
      </c>
      <c r="J372" s="145"/>
      <c r="K372" s="143" t="s">
        <v>1457</v>
      </c>
    </row>
    <row r="373" spans="1:11" x14ac:dyDescent="0.25">
      <c r="A373" s="285"/>
      <c r="B373" s="285"/>
      <c r="C373" s="283"/>
      <c r="D373" s="143">
        <v>220</v>
      </c>
      <c r="E373" s="157" t="s">
        <v>366</v>
      </c>
      <c r="F373" s="157" t="s">
        <v>368</v>
      </c>
      <c r="G373" s="157" t="s">
        <v>1092</v>
      </c>
      <c r="H373" s="156" t="s">
        <v>1053</v>
      </c>
      <c r="I373" s="145" t="s">
        <v>1093</v>
      </c>
      <c r="J373" s="146"/>
      <c r="K373" s="145">
        <v>1</v>
      </c>
    </row>
    <row r="374" spans="1:11" x14ac:dyDescent="0.25">
      <c r="A374" s="285"/>
      <c r="B374" s="285"/>
      <c r="C374" s="283"/>
      <c r="D374" s="143">
        <v>220</v>
      </c>
      <c r="E374" s="157" t="s">
        <v>1295</v>
      </c>
      <c r="F374" s="157" t="s">
        <v>368</v>
      </c>
      <c r="G374" s="157" t="s">
        <v>1435</v>
      </c>
      <c r="H374" s="156" t="s">
        <v>1437</v>
      </c>
      <c r="I374" s="145" t="s">
        <v>1436</v>
      </c>
      <c r="J374" s="146"/>
      <c r="K374" s="145">
        <v>1</v>
      </c>
    </row>
    <row r="375" spans="1:11" x14ac:dyDescent="0.25">
      <c r="A375" s="285"/>
      <c r="B375" s="285"/>
      <c r="C375" s="283"/>
      <c r="D375" s="143">
        <v>230</v>
      </c>
      <c r="E375" s="157" t="s">
        <v>366</v>
      </c>
      <c r="F375" s="157" t="s">
        <v>368</v>
      </c>
      <c r="G375" s="157" t="s">
        <v>843</v>
      </c>
      <c r="H375" s="156" t="s">
        <v>1055</v>
      </c>
      <c r="I375" s="145" t="s">
        <v>1000</v>
      </c>
      <c r="J375" s="146" t="s">
        <v>879</v>
      </c>
      <c r="K375" s="143">
        <v>1</v>
      </c>
    </row>
    <row r="376" spans="1:11" x14ac:dyDescent="0.25">
      <c r="A376" s="285"/>
      <c r="B376" s="285"/>
      <c r="C376" s="283"/>
      <c r="D376" s="143">
        <v>230</v>
      </c>
      <c r="E376" s="157" t="s">
        <v>1449</v>
      </c>
      <c r="F376" s="157" t="s">
        <v>368</v>
      </c>
      <c r="G376" s="157" t="s">
        <v>1477</v>
      </c>
      <c r="H376" s="156" t="s">
        <v>1479</v>
      </c>
      <c r="I376" s="145" t="s">
        <v>1478</v>
      </c>
      <c r="J376" s="146"/>
      <c r="K376" s="143" t="s">
        <v>1457</v>
      </c>
    </row>
    <row r="377" spans="1:11" x14ac:dyDescent="0.25">
      <c r="A377" s="285"/>
      <c r="B377" s="285"/>
      <c r="C377" s="283"/>
      <c r="D377" s="143">
        <v>240</v>
      </c>
      <c r="E377" s="143" t="s">
        <v>366</v>
      </c>
      <c r="F377" s="143" t="s">
        <v>368</v>
      </c>
      <c r="G377" s="145" t="s">
        <v>844</v>
      </c>
      <c r="H377" s="156" t="s">
        <v>1056</v>
      </c>
      <c r="I377" s="145" t="s">
        <v>1001</v>
      </c>
      <c r="J377" s="146" t="s">
        <v>880</v>
      </c>
      <c r="K377" s="143">
        <v>1</v>
      </c>
    </row>
    <row r="378" spans="1:11" x14ac:dyDescent="0.25">
      <c r="A378" s="285"/>
      <c r="B378" s="285"/>
      <c r="C378" s="283"/>
      <c r="D378" s="143">
        <v>250</v>
      </c>
      <c r="E378" s="143" t="s">
        <v>366</v>
      </c>
      <c r="F378" s="143" t="s">
        <v>368</v>
      </c>
      <c r="G378" s="145" t="s">
        <v>845</v>
      </c>
      <c r="H378" s="156" t="s">
        <v>1057</v>
      </c>
      <c r="I378" s="145" t="s">
        <v>1002</v>
      </c>
      <c r="J378" s="145" t="s">
        <v>881</v>
      </c>
      <c r="K378" s="143">
        <v>3.3333333333333335E-3</v>
      </c>
    </row>
    <row r="379" spans="1:11" x14ac:dyDescent="0.25">
      <c r="A379" s="285"/>
      <c r="B379" s="285"/>
      <c r="C379" s="283"/>
      <c r="D379" s="143">
        <v>260</v>
      </c>
      <c r="E379" s="143" t="s">
        <v>366</v>
      </c>
      <c r="F379" s="143" t="s">
        <v>368</v>
      </c>
      <c r="G379" s="145" t="s">
        <v>370</v>
      </c>
      <c r="H379" s="156" t="s">
        <v>369</v>
      </c>
      <c r="I379" s="145" t="s">
        <v>371</v>
      </c>
      <c r="J379" s="146" t="s">
        <v>372</v>
      </c>
      <c r="K379" s="153">
        <v>3</v>
      </c>
    </row>
    <row r="380" spans="1:11" x14ac:dyDescent="0.25">
      <c r="A380" s="285"/>
      <c r="B380" s="285"/>
      <c r="C380" s="283"/>
      <c r="D380" s="143">
        <v>270</v>
      </c>
      <c r="E380" s="143" t="s">
        <v>366</v>
      </c>
      <c r="F380" s="143" t="s">
        <v>368</v>
      </c>
      <c r="G380" s="145" t="s">
        <v>846</v>
      </c>
      <c r="H380" s="156" t="s">
        <v>1058</v>
      </c>
      <c r="I380" s="145" t="s">
        <v>1003</v>
      </c>
      <c r="J380" s="145" t="s">
        <v>882</v>
      </c>
      <c r="K380" s="143">
        <v>1E-3</v>
      </c>
    </row>
    <row r="381" spans="1:11" x14ac:dyDescent="0.25">
      <c r="A381" s="285"/>
      <c r="B381" s="285"/>
      <c r="C381" s="283"/>
      <c r="D381" s="143">
        <v>280</v>
      </c>
      <c r="E381" s="143" t="s">
        <v>366</v>
      </c>
      <c r="F381" s="143" t="s">
        <v>368</v>
      </c>
      <c r="G381" s="145" t="s">
        <v>847</v>
      </c>
      <c r="H381" s="156" t="s">
        <v>1059</v>
      </c>
      <c r="I381" s="145" t="s">
        <v>1004</v>
      </c>
      <c r="J381" s="146" t="s">
        <v>883</v>
      </c>
      <c r="K381" s="145">
        <v>1.2500000000000001E-2</v>
      </c>
    </row>
    <row r="382" spans="1:11" x14ac:dyDescent="0.25">
      <c r="A382" s="285"/>
      <c r="B382" s="285"/>
      <c r="C382" s="283"/>
      <c r="D382" s="143">
        <v>290</v>
      </c>
      <c r="E382" s="143" t="s">
        <v>366</v>
      </c>
      <c r="F382" s="143" t="s">
        <v>368</v>
      </c>
      <c r="G382" s="145" t="s">
        <v>848</v>
      </c>
      <c r="H382" s="156" t="s">
        <v>1060</v>
      </c>
      <c r="I382" s="145" t="s">
        <v>1005</v>
      </c>
      <c r="J382" s="146" t="s">
        <v>884</v>
      </c>
      <c r="K382" s="143">
        <v>2.5000000000000001E-2</v>
      </c>
    </row>
    <row r="383" spans="1:11" x14ac:dyDescent="0.25">
      <c r="A383" s="285"/>
      <c r="B383" s="285"/>
      <c r="C383" s="283"/>
      <c r="D383" s="143">
        <v>300</v>
      </c>
      <c r="E383" s="143" t="s">
        <v>366</v>
      </c>
      <c r="F383" s="143" t="s">
        <v>368</v>
      </c>
      <c r="G383" s="145" t="s">
        <v>849</v>
      </c>
      <c r="H383" s="156" t="s">
        <v>1061</v>
      </c>
      <c r="I383" s="145" t="s">
        <v>1006</v>
      </c>
      <c r="J383" s="145" t="s">
        <v>885</v>
      </c>
      <c r="K383" s="143">
        <v>1.2500000000000001E-2</v>
      </c>
    </row>
    <row r="384" spans="1:11" x14ac:dyDescent="0.25">
      <c r="A384" s="285"/>
      <c r="B384" s="285"/>
      <c r="C384" s="283"/>
      <c r="D384" s="143">
        <v>310</v>
      </c>
      <c r="E384" s="143" t="s">
        <v>366</v>
      </c>
      <c r="F384" s="143" t="s">
        <v>368</v>
      </c>
      <c r="G384" s="145" t="s">
        <v>850</v>
      </c>
      <c r="H384" s="156" t="s">
        <v>1062</v>
      </c>
      <c r="I384" s="145" t="s">
        <v>1007</v>
      </c>
      <c r="J384" s="145" t="s">
        <v>886</v>
      </c>
      <c r="K384" s="143">
        <v>1</v>
      </c>
    </row>
    <row r="385" spans="1:11" x14ac:dyDescent="0.25">
      <c r="A385" s="285"/>
      <c r="B385" s="285"/>
      <c r="C385" s="283"/>
      <c r="D385" s="143">
        <v>320</v>
      </c>
      <c r="E385" s="143" t="s">
        <v>366</v>
      </c>
      <c r="F385" s="143" t="s">
        <v>368</v>
      </c>
      <c r="G385" s="145" t="s">
        <v>851</v>
      </c>
      <c r="H385" s="156" t="s">
        <v>1063</v>
      </c>
      <c r="I385" s="145" t="s">
        <v>1008</v>
      </c>
      <c r="J385" s="145" t="s">
        <v>887</v>
      </c>
      <c r="K385" s="143">
        <v>2.5000000000000001E-2</v>
      </c>
    </row>
    <row r="386" spans="1:11" x14ac:dyDescent="0.25">
      <c r="A386" s="285"/>
      <c r="B386" s="285"/>
      <c r="C386" s="283"/>
      <c r="D386" s="143">
        <v>330</v>
      </c>
      <c r="E386" s="143" t="s">
        <v>366</v>
      </c>
      <c r="F386" s="143" t="s">
        <v>368</v>
      </c>
      <c r="G386" s="145" t="s">
        <v>852</v>
      </c>
      <c r="H386" s="156" t="s">
        <v>1064</v>
      </c>
      <c r="I386" s="145" t="s">
        <v>1009</v>
      </c>
      <c r="J386" s="145" t="s">
        <v>888</v>
      </c>
      <c r="K386" s="143">
        <v>1</v>
      </c>
    </row>
    <row r="387" spans="1:11" x14ac:dyDescent="0.25">
      <c r="A387" s="285"/>
      <c r="B387" s="285"/>
      <c r="C387" s="283"/>
      <c r="D387" s="143">
        <v>340</v>
      </c>
      <c r="E387" s="143" t="s">
        <v>366</v>
      </c>
      <c r="F387" s="143" t="s">
        <v>368</v>
      </c>
      <c r="G387" s="145" t="s">
        <v>853</v>
      </c>
      <c r="H387" s="156" t="s">
        <v>1065</v>
      </c>
      <c r="I387" s="145" t="s">
        <v>1010</v>
      </c>
      <c r="J387" s="145" t="s">
        <v>889</v>
      </c>
      <c r="K387" s="143">
        <v>1.2500000000000001E-2</v>
      </c>
    </row>
    <row r="388" spans="1:11" x14ac:dyDescent="0.25">
      <c r="A388" s="285"/>
      <c r="B388" s="285"/>
      <c r="C388" s="283"/>
      <c r="D388" s="143">
        <v>350</v>
      </c>
      <c r="E388" s="143" t="s">
        <v>366</v>
      </c>
      <c r="F388" s="143" t="s">
        <v>368</v>
      </c>
      <c r="G388" s="145" t="s">
        <v>854</v>
      </c>
      <c r="H388" s="156" t="s">
        <v>1066</v>
      </c>
      <c r="I388" s="145" t="s">
        <v>1011</v>
      </c>
      <c r="J388" s="146" t="s">
        <v>890</v>
      </c>
      <c r="K388" s="143">
        <v>1.2500000000000001E-2</v>
      </c>
    </row>
    <row r="389" spans="1:11" x14ac:dyDescent="0.25">
      <c r="A389" s="285"/>
      <c r="B389" s="285"/>
      <c r="C389" s="283"/>
      <c r="D389" s="143">
        <v>360</v>
      </c>
      <c r="E389" s="143" t="s">
        <v>366</v>
      </c>
      <c r="F389" s="143" t="s">
        <v>368</v>
      </c>
      <c r="G389" s="145" t="s">
        <v>855</v>
      </c>
      <c r="H389" s="156" t="s">
        <v>1067</v>
      </c>
      <c r="I389" s="145" t="s">
        <v>1012</v>
      </c>
      <c r="J389" s="145" t="s">
        <v>891</v>
      </c>
      <c r="K389" s="143">
        <v>1.2500000000000001E-2</v>
      </c>
    </row>
    <row r="390" spans="1:11" x14ac:dyDescent="0.25">
      <c r="A390" s="285"/>
      <c r="B390" s="285"/>
      <c r="C390" s="283"/>
      <c r="D390" s="143">
        <v>370</v>
      </c>
      <c r="E390" s="143" t="s">
        <v>366</v>
      </c>
      <c r="F390" s="143" t="s">
        <v>368</v>
      </c>
      <c r="G390" s="145" t="s">
        <v>856</v>
      </c>
      <c r="H390" s="156" t="s">
        <v>1068</v>
      </c>
      <c r="I390" s="145" t="s">
        <v>1013</v>
      </c>
      <c r="J390" s="145" t="s">
        <v>892</v>
      </c>
      <c r="K390" s="143">
        <v>1</v>
      </c>
    </row>
    <row r="391" spans="1:11" x14ac:dyDescent="0.25">
      <c r="A391" s="285"/>
      <c r="B391" s="285"/>
      <c r="C391" s="283"/>
      <c r="D391" s="143">
        <v>380</v>
      </c>
      <c r="E391" s="143" t="s">
        <v>366</v>
      </c>
      <c r="F391" s="143" t="s">
        <v>368</v>
      </c>
      <c r="G391" s="145" t="s">
        <v>857</v>
      </c>
      <c r="H391" s="156" t="s">
        <v>1069</v>
      </c>
      <c r="I391" s="145" t="s">
        <v>1014</v>
      </c>
      <c r="J391" s="145" t="s">
        <v>893</v>
      </c>
      <c r="K391" s="143">
        <v>1.2500000000000001E-2</v>
      </c>
    </row>
    <row r="392" spans="1:11" x14ac:dyDescent="0.25">
      <c r="A392" s="285" t="s">
        <v>1500</v>
      </c>
      <c r="B392" s="285" t="s">
        <v>1502</v>
      </c>
      <c r="C392" s="283" t="s">
        <v>1504</v>
      </c>
      <c r="D392" s="143">
        <v>10</v>
      </c>
      <c r="E392" s="143" t="s">
        <v>366</v>
      </c>
      <c r="F392" s="143" t="s">
        <v>367</v>
      </c>
      <c r="G392" s="145" t="s">
        <v>821</v>
      </c>
      <c r="H392" s="156" t="s">
        <v>1038</v>
      </c>
      <c r="I392" s="145" t="s">
        <v>858</v>
      </c>
      <c r="J392" s="146" t="s">
        <v>858</v>
      </c>
      <c r="K392" s="143">
        <v>1</v>
      </c>
    </row>
    <row r="393" spans="1:11" x14ac:dyDescent="0.25">
      <c r="A393" s="285"/>
      <c r="B393" s="285"/>
      <c r="C393" s="283"/>
      <c r="D393" s="143">
        <v>20</v>
      </c>
      <c r="E393" s="143" t="s">
        <v>366</v>
      </c>
      <c r="F393" s="143" t="s">
        <v>367</v>
      </c>
      <c r="G393" s="145" t="s">
        <v>822</v>
      </c>
      <c r="H393" s="156" t="s">
        <v>1039</v>
      </c>
      <c r="I393" s="145" t="s">
        <v>980</v>
      </c>
      <c r="J393" s="145" t="s">
        <v>859</v>
      </c>
      <c r="K393" s="143">
        <v>1</v>
      </c>
    </row>
    <row r="394" spans="1:11" x14ac:dyDescent="0.25">
      <c r="A394" s="285"/>
      <c r="B394" s="285"/>
      <c r="C394" s="283"/>
      <c r="D394" s="145">
        <v>30</v>
      </c>
      <c r="E394" s="157" t="s">
        <v>366</v>
      </c>
      <c r="F394" s="157" t="s">
        <v>367</v>
      </c>
      <c r="G394" s="157" t="s">
        <v>823</v>
      </c>
      <c r="H394" s="145" t="s">
        <v>262</v>
      </c>
      <c r="I394" s="145" t="s">
        <v>981</v>
      </c>
      <c r="J394" s="145" t="s">
        <v>860</v>
      </c>
      <c r="K394" s="143">
        <v>1</v>
      </c>
    </row>
    <row r="395" spans="1:11" x14ac:dyDescent="0.25">
      <c r="A395" s="285"/>
      <c r="B395" s="285"/>
      <c r="C395" s="283"/>
      <c r="D395" s="145">
        <v>30</v>
      </c>
      <c r="E395" s="158" t="s">
        <v>894</v>
      </c>
      <c r="F395" s="157" t="s">
        <v>368</v>
      </c>
      <c r="G395" s="157" t="s">
        <v>824</v>
      </c>
      <c r="H395" s="145" t="s">
        <v>262</v>
      </c>
      <c r="I395" s="145" t="s">
        <v>981</v>
      </c>
      <c r="J395" s="145" t="s">
        <v>860</v>
      </c>
      <c r="K395" s="143">
        <v>1</v>
      </c>
    </row>
    <row r="396" spans="1:11" x14ac:dyDescent="0.25">
      <c r="A396" s="285"/>
      <c r="B396" s="285"/>
      <c r="C396" s="283"/>
      <c r="D396" s="143">
        <v>40</v>
      </c>
      <c r="E396" s="143" t="s">
        <v>366</v>
      </c>
      <c r="F396" s="143" t="s">
        <v>368</v>
      </c>
      <c r="G396" s="143" t="s">
        <v>825</v>
      </c>
      <c r="H396" s="156" t="s">
        <v>1040</v>
      </c>
      <c r="I396" s="143" t="s">
        <v>982</v>
      </c>
      <c r="J396" s="144" t="s">
        <v>861</v>
      </c>
      <c r="K396" s="143">
        <v>1</v>
      </c>
    </row>
    <row r="397" spans="1:11" x14ac:dyDescent="0.25">
      <c r="A397" s="285"/>
      <c r="B397" s="285"/>
      <c r="C397" s="283"/>
      <c r="D397" s="143">
        <v>50</v>
      </c>
      <c r="E397" s="143" t="s">
        <v>366</v>
      </c>
      <c r="F397" s="143" t="s">
        <v>368</v>
      </c>
      <c r="G397" s="143" t="s">
        <v>897</v>
      </c>
      <c r="H397" s="156" t="s">
        <v>1070</v>
      </c>
      <c r="I397" s="143" t="s">
        <v>1015</v>
      </c>
      <c r="J397" s="143" t="s">
        <v>900</v>
      </c>
      <c r="K397" s="143">
        <v>1</v>
      </c>
    </row>
    <row r="398" spans="1:11" x14ac:dyDescent="0.25">
      <c r="A398" s="285"/>
      <c r="B398" s="285"/>
      <c r="C398" s="283"/>
      <c r="D398" s="143">
        <v>60</v>
      </c>
      <c r="E398" s="157" t="s">
        <v>366</v>
      </c>
      <c r="F398" s="157" t="s">
        <v>368</v>
      </c>
      <c r="G398" s="157" t="s">
        <v>898</v>
      </c>
      <c r="H398" s="156" t="s">
        <v>1071</v>
      </c>
      <c r="I398" s="143" t="s">
        <v>1016</v>
      </c>
      <c r="J398" s="143" t="s">
        <v>901</v>
      </c>
      <c r="K398" s="143">
        <v>1</v>
      </c>
    </row>
    <row r="399" spans="1:11" x14ac:dyDescent="0.25">
      <c r="A399" s="285"/>
      <c r="B399" s="285"/>
      <c r="C399" s="283"/>
      <c r="D399" s="143">
        <v>60</v>
      </c>
      <c r="E399" s="157" t="s">
        <v>894</v>
      </c>
      <c r="F399" s="157" t="s">
        <v>368</v>
      </c>
      <c r="G399" s="157" t="s">
        <v>1429</v>
      </c>
      <c r="H399" s="156" t="s">
        <v>1434</v>
      </c>
      <c r="I399" s="143" t="s">
        <v>1433</v>
      </c>
      <c r="J399" s="143"/>
      <c r="K399" s="143">
        <v>1</v>
      </c>
    </row>
    <row r="400" spans="1:11" x14ac:dyDescent="0.25">
      <c r="A400" s="285"/>
      <c r="B400" s="285"/>
      <c r="C400" s="283"/>
      <c r="D400" s="143">
        <v>70</v>
      </c>
      <c r="E400" s="157" t="s">
        <v>366</v>
      </c>
      <c r="F400" s="157" t="s">
        <v>368</v>
      </c>
      <c r="G400" s="157" t="s">
        <v>899</v>
      </c>
      <c r="H400" s="156" t="s">
        <v>1072</v>
      </c>
      <c r="I400" s="143" t="s">
        <v>1017</v>
      </c>
      <c r="J400" s="143" t="s">
        <v>902</v>
      </c>
      <c r="K400" s="143">
        <v>1</v>
      </c>
    </row>
    <row r="401" spans="1:11" x14ac:dyDescent="0.25">
      <c r="A401" s="285"/>
      <c r="B401" s="285"/>
      <c r="C401" s="283"/>
      <c r="D401" s="143">
        <v>70</v>
      </c>
      <c r="E401" s="157" t="s">
        <v>1295</v>
      </c>
      <c r="F401" s="157" t="s">
        <v>368</v>
      </c>
      <c r="G401" s="157" t="s">
        <v>1430</v>
      </c>
      <c r="H401" s="156" t="s">
        <v>1432</v>
      </c>
      <c r="I401" s="143" t="s">
        <v>1431</v>
      </c>
      <c r="J401" s="143"/>
      <c r="K401" s="143">
        <v>1</v>
      </c>
    </row>
    <row r="402" spans="1:11" x14ac:dyDescent="0.25">
      <c r="A402" s="285"/>
      <c r="B402" s="285"/>
      <c r="C402" s="283"/>
      <c r="D402" s="143">
        <v>80</v>
      </c>
      <c r="E402" s="157" t="s">
        <v>366</v>
      </c>
      <c r="F402" s="157" t="s">
        <v>368</v>
      </c>
      <c r="G402" s="157" t="s">
        <v>829</v>
      </c>
      <c r="H402" s="156" t="s">
        <v>1044</v>
      </c>
      <c r="I402" s="143" t="s">
        <v>986</v>
      </c>
      <c r="J402" s="143" t="s">
        <v>865</v>
      </c>
      <c r="K402" s="143">
        <v>5</v>
      </c>
    </row>
    <row r="403" spans="1:11" x14ac:dyDescent="0.25">
      <c r="A403" s="285"/>
      <c r="B403" s="285"/>
      <c r="C403" s="283"/>
      <c r="D403" s="143">
        <v>80</v>
      </c>
      <c r="E403" s="157" t="s">
        <v>1441</v>
      </c>
      <c r="F403" s="157" t="s">
        <v>368</v>
      </c>
      <c r="G403" s="157" t="s">
        <v>1442</v>
      </c>
      <c r="H403" s="156" t="s">
        <v>1444</v>
      </c>
      <c r="I403" s="145" t="s">
        <v>1443</v>
      </c>
      <c r="J403" s="145"/>
      <c r="K403" s="143">
        <v>5</v>
      </c>
    </row>
    <row r="404" spans="1:11" x14ac:dyDescent="0.25">
      <c r="A404" s="285"/>
      <c r="B404" s="285"/>
      <c r="C404" s="283"/>
      <c r="D404" s="143">
        <v>90</v>
      </c>
      <c r="E404" s="157" t="s">
        <v>366</v>
      </c>
      <c r="F404" s="157" t="s">
        <v>368</v>
      </c>
      <c r="G404" s="157" t="s">
        <v>830</v>
      </c>
      <c r="H404" s="156" t="s">
        <v>1045</v>
      </c>
      <c r="I404" s="143" t="s">
        <v>987</v>
      </c>
      <c r="J404" s="143" t="s">
        <v>866</v>
      </c>
      <c r="K404" s="143">
        <v>1</v>
      </c>
    </row>
    <row r="405" spans="1:11" x14ac:dyDescent="0.25">
      <c r="A405" s="285"/>
      <c r="B405" s="285"/>
      <c r="C405" s="283"/>
      <c r="D405" s="143">
        <v>90</v>
      </c>
      <c r="E405" s="157" t="s">
        <v>1445</v>
      </c>
      <c r="F405" s="157" t="s">
        <v>368</v>
      </c>
      <c r="G405" s="157" t="s">
        <v>1446</v>
      </c>
      <c r="H405" s="156" t="s">
        <v>1448</v>
      </c>
      <c r="I405" s="145" t="s">
        <v>1447</v>
      </c>
      <c r="J405" s="145"/>
      <c r="K405" s="143">
        <v>1</v>
      </c>
    </row>
    <row r="406" spans="1:11" x14ac:dyDescent="0.25">
      <c r="A406" s="285"/>
      <c r="B406" s="285"/>
      <c r="C406" s="283"/>
      <c r="D406" s="143">
        <v>100</v>
      </c>
      <c r="E406" s="157" t="s">
        <v>366</v>
      </c>
      <c r="F406" s="157" t="s">
        <v>368</v>
      </c>
      <c r="G406" s="157" t="s">
        <v>831</v>
      </c>
      <c r="H406" s="156" t="s">
        <v>1046</v>
      </c>
      <c r="I406" s="143" t="s">
        <v>988</v>
      </c>
      <c r="J406" s="143" t="s">
        <v>867</v>
      </c>
      <c r="K406" s="143">
        <v>1</v>
      </c>
    </row>
    <row r="407" spans="1:11" x14ac:dyDescent="0.25">
      <c r="A407" s="285"/>
      <c r="B407" s="285"/>
      <c r="C407" s="283"/>
      <c r="D407" s="143">
        <v>100</v>
      </c>
      <c r="E407" s="157" t="s">
        <v>1449</v>
      </c>
      <c r="F407" s="157" t="s">
        <v>368</v>
      </c>
      <c r="G407" s="157" t="s">
        <v>1450</v>
      </c>
      <c r="H407" s="156" t="s">
        <v>1452</v>
      </c>
      <c r="I407" s="145" t="s">
        <v>1451</v>
      </c>
      <c r="J407" s="146"/>
      <c r="K407" s="143">
        <v>1</v>
      </c>
    </row>
    <row r="408" spans="1:11" x14ac:dyDescent="0.25">
      <c r="A408" s="285"/>
      <c r="B408" s="285"/>
      <c r="C408" s="283"/>
      <c r="D408" s="143">
        <v>110</v>
      </c>
      <c r="E408" s="157" t="s">
        <v>366</v>
      </c>
      <c r="F408" s="157" t="s">
        <v>368</v>
      </c>
      <c r="G408" s="157" t="s">
        <v>832</v>
      </c>
      <c r="H408" s="156" t="s">
        <v>1047</v>
      </c>
      <c r="I408" s="143" t="s">
        <v>989</v>
      </c>
      <c r="J408" s="143" t="s">
        <v>868</v>
      </c>
      <c r="K408" s="143">
        <v>1</v>
      </c>
    </row>
    <row r="409" spans="1:11" x14ac:dyDescent="0.25">
      <c r="A409" s="285"/>
      <c r="B409" s="285"/>
      <c r="C409" s="283"/>
      <c r="D409" s="143">
        <v>110</v>
      </c>
      <c r="E409" s="157" t="s">
        <v>1295</v>
      </c>
      <c r="F409" s="157" t="s">
        <v>368</v>
      </c>
      <c r="G409" s="157" t="s">
        <v>1453</v>
      </c>
      <c r="H409" s="156" t="s">
        <v>1455</v>
      </c>
      <c r="I409" s="145" t="s">
        <v>1454</v>
      </c>
      <c r="J409" s="145"/>
      <c r="K409" s="143">
        <v>1</v>
      </c>
    </row>
    <row r="410" spans="1:11" x14ac:dyDescent="0.25">
      <c r="A410" s="285"/>
      <c r="B410" s="285"/>
      <c r="C410" s="283"/>
      <c r="D410" s="143">
        <v>120</v>
      </c>
      <c r="E410" s="157" t="s">
        <v>366</v>
      </c>
      <c r="F410" s="157" t="s">
        <v>368</v>
      </c>
      <c r="G410" s="157" t="s">
        <v>833</v>
      </c>
      <c r="H410" s="156" t="s">
        <v>1048</v>
      </c>
      <c r="I410" s="143" t="s">
        <v>990</v>
      </c>
      <c r="J410" s="143" t="s">
        <v>869</v>
      </c>
      <c r="K410" s="143">
        <v>1</v>
      </c>
    </row>
    <row r="411" spans="1:11" x14ac:dyDescent="0.25">
      <c r="A411" s="285"/>
      <c r="B411" s="285"/>
      <c r="C411" s="283"/>
      <c r="D411" s="143">
        <v>120</v>
      </c>
      <c r="E411" s="157" t="s">
        <v>1295</v>
      </c>
      <c r="F411" s="157" t="s">
        <v>368</v>
      </c>
      <c r="G411" s="157" t="s">
        <v>1456</v>
      </c>
      <c r="H411" s="156" t="s">
        <v>1459</v>
      </c>
      <c r="I411" s="145" t="s">
        <v>1458</v>
      </c>
      <c r="J411" s="146"/>
      <c r="K411" s="143" t="s">
        <v>1457</v>
      </c>
    </row>
    <row r="412" spans="1:11" x14ac:dyDescent="0.25">
      <c r="A412" s="285"/>
      <c r="B412" s="285"/>
      <c r="C412" s="283"/>
      <c r="D412" s="143">
        <v>130</v>
      </c>
      <c r="E412" s="157" t="s">
        <v>366</v>
      </c>
      <c r="F412" s="157" t="s">
        <v>368</v>
      </c>
      <c r="G412" s="157" t="s">
        <v>834</v>
      </c>
      <c r="H412" s="156" t="s">
        <v>429</v>
      </c>
      <c r="I412" s="143" t="s">
        <v>991</v>
      </c>
      <c r="J412" s="143" t="s">
        <v>870</v>
      </c>
      <c r="K412" s="143">
        <v>1</v>
      </c>
    </row>
    <row r="413" spans="1:11" x14ac:dyDescent="0.25">
      <c r="A413" s="285"/>
      <c r="B413" s="285"/>
      <c r="C413" s="283"/>
      <c r="D413" s="143">
        <v>130</v>
      </c>
      <c r="E413" s="157" t="s">
        <v>1460</v>
      </c>
      <c r="F413" s="157" t="s">
        <v>368</v>
      </c>
      <c r="G413" s="157" t="s">
        <v>1461</v>
      </c>
      <c r="H413" s="156" t="s">
        <v>1463</v>
      </c>
      <c r="I413" s="145" t="s">
        <v>1462</v>
      </c>
      <c r="J413" s="145"/>
      <c r="K413" s="143" t="s">
        <v>1457</v>
      </c>
    </row>
    <row r="414" spans="1:11" x14ac:dyDescent="0.25">
      <c r="A414" s="285"/>
      <c r="B414" s="285"/>
      <c r="C414" s="283"/>
      <c r="D414" s="143">
        <v>140</v>
      </c>
      <c r="E414" s="157" t="s">
        <v>366</v>
      </c>
      <c r="F414" s="157" t="s">
        <v>368</v>
      </c>
      <c r="G414" s="157" t="s">
        <v>835</v>
      </c>
      <c r="H414" s="156" t="s">
        <v>430</v>
      </c>
      <c r="I414" s="143" t="s">
        <v>992</v>
      </c>
      <c r="J414" s="143" t="s">
        <v>871</v>
      </c>
      <c r="K414" s="143">
        <v>1</v>
      </c>
    </row>
    <row r="415" spans="1:11" x14ac:dyDescent="0.25">
      <c r="A415" s="285"/>
      <c r="B415" s="285"/>
      <c r="C415" s="283"/>
      <c r="D415" s="143">
        <v>140</v>
      </c>
      <c r="E415" s="157" t="s">
        <v>1441</v>
      </c>
      <c r="F415" s="157" t="s">
        <v>368</v>
      </c>
      <c r="G415" s="157" t="s">
        <v>1464</v>
      </c>
      <c r="H415" s="156" t="s">
        <v>1466</v>
      </c>
      <c r="I415" s="145" t="s">
        <v>1465</v>
      </c>
      <c r="J415" s="146"/>
      <c r="K415" s="143" t="s">
        <v>1457</v>
      </c>
    </row>
    <row r="416" spans="1:11" x14ac:dyDescent="0.25">
      <c r="A416" s="285"/>
      <c r="B416" s="285"/>
      <c r="C416" s="283"/>
      <c r="D416" s="143">
        <v>150</v>
      </c>
      <c r="E416" s="157" t="s">
        <v>366</v>
      </c>
      <c r="F416" s="157" t="s">
        <v>368</v>
      </c>
      <c r="G416" s="157" t="s">
        <v>836</v>
      </c>
      <c r="H416" s="156" t="s">
        <v>431</v>
      </c>
      <c r="I416" s="143" t="s">
        <v>993</v>
      </c>
      <c r="J416" s="143" t="s">
        <v>872</v>
      </c>
      <c r="K416" s="143">
        <v>1</v>
      </c>
    </row>
    <row r="417" spans="1:11" x14ac:dyDescent="0.25">
      <c r="A417" s="285"/>
      <c r="B417" s="285"/>
      <c r="C417" s="283"/>
      <c r="D417" s="143">
        <v>150</v>
      </c>
      <c r="E417" s="157" t="s">
        <v>1295</v>
      </c>
      <c r="F417" s="157" t="s">
        <v>368</v>
      </c>
      <c r="G417" s="157" t="s">
        <v>1467</v>
      </c>
      <c r="H417" s="156" t="s">
        <v>1469</v>
      </c>
      <c r="I417" s="145" t="s">
        <v>1468</v>
      </c>
      <c r="J417" s="145"/>
      <c r="K417" s="143" t="s">
        <v>1457</v>
      </c>
    </row>
    <row r="418" spans="1:11" x14ac:dyDescent="0.25">
      <c r="A418" s="285"/>
      <c r="B418" s="285"/>
      <c r="C418" s="283"/>
      <c r="D418" s="143">
        <v>160</v>
      </c>
      <c r="E418" s="157" t="s">
        <v>366</v>
      </c>
      <c r="F418" s="157" t="s">
        <v>368</v>
      </c>
      <c r="G418" s="157" t="s">
        <v>837</v>
      </c>
      <c r="H418" s="156" t="s">
        <v>1049</v>
      </c>
      <c r="I418" s="143" t="s">
        <v>994</v>
      </c>
      <c r="J418" s="143" t="s">
        <v>873</v>
      </c>
      <c r="K418" s="143">
        <v>2</v>
      </c>
    </row>
    <row r="419" spans="1:11" x14ac:dyDescent="0.25">
      <c r="A419" s="285"/>
      <c r="B419" s="285"/>
      <c r="C419" s="283"/>
      <c r="D419" s="143">
        <v>160</v>
      </c>
      <c r="E419" s="157" t="s">
        <v>1441</v>
      </c>
      <c r="F419" s="157" t="s">
        <v>368</v>
      </c>
      <c r="G419" s="157" t="s">
        <v>1470</v>
      </c>
      <c r="H419" s="156" t="s">
        <v>1473</v>
      </c>
      <c r="I419" s="145" t="s">
        <v>1472</v>
      </c>
      <c r="J419" s="146"/>
      <c r="K419" s="145" t="s">
        <v>1471</v>
      </c>
    </row>
    <row r="420" spans="1:11" x14ac:dyDescent="0.25">
      <c r="A420" s="285"/>
      <c r="B420" s="285"/>
      <c r="C420" s="283"/>
      <c r="D420" s="143">
        <v>170</v>
      </c>
      <c r="E420" s="157" t="s">
        <v>366</v>
      </c>
      <c r="F420" s="157" t="s">
        <v>368</v>
      </c>
      <c r="G420" s="157" t="s">
        <v>838</v>
      </c>
      <c r="H420" s="156" t="s">
        <v>1050</v>
      </c>
      <c r="I420" s="143" t="s">
        <v>995</v>
      </c>
      <c r="J420" s="143" t="s">
        <v>874</v>
      </c>
      <c r="K420" s="143">
        <v>1</v>
      </c>
    </row>
    <row r="421" spans="1:11" x14ac:dyDescent="0.25">
      <c r="A421" s="285"/>
      <c r="B421" s="285"/>
      <c r="C421" s="283"/>
      <c r="D421" s="143">
        <v>170</v>
      </c>
      <c r="E421" s="157" t="s">
        <v>1421</v>
      </c>
      <c r="F421" s="157" t="s">
        <v>1411</v>
      </c>
      <c r="G421" s="157" t="s">
        <v>1422</v>
      </c>
      <c r="H421" s="156" t="s">
        <v>1424</v>
      </c>
      <c r="I421" s="145" t="s">
        <v>1423</v>
      </c>
      <c r="J421" s="146"/>
      <c r="K421" s="143">
        <v>1</v>
      </c>
    </row>
    <row r="422" spans="1:11" x14ac:dyDescent="0.25">
      <c r="A422" s="285"/>
      <c r="B422" s="285"/>
      <c r="C422" s="283"/>
      <c r="D422" s="143">
        <v>180</v>
      </c>
      <c r="E422" s="157" t="s">
        <v>366</v>
      </c>
      <c r="F422" s="157" t="s">
        <v>368</v>
      </c>
      <c r="G422" s="157" t="s">
        <v>839</v>
      </c>
      <c r="H422" s="156" t="s">
        <v>1051</v>
      </c>
      <c r="I422" s="143" t="s">
        <v>996</v>
      </c>
      <c r="J422" s="143" t="s">
        <v>875</v>
      </c>
      <c r="K422" s="143">
        <v>2</v>
      </c>
    </row>
    <row r="423" spans="1:11" x14ac:dyDescent="0.25">
      <c r="A423" s="285"/>
      <c r="B423" s="285"/>
      <c r="C423" s="283"/>
      <c r="D423" s="143">
        <v>180</v>
      </c>
      <c r="E423" s="157" t="s">
        <v>1425</v>
      </c>
      <c r="F423" s="157" t="s">
        <v>368</v>
      </c>
      <c r="G423" s="157" t="s">
        <v>1426</v>
      </c>
      <c r="H423" s="156" t="s">
        <v>1428</v>
      </c>
      <c r="I423" s="145" t="s">
        <v>1427</v>
      </c>
      <c r="J423" s="146"/>
      <c r="K423" s="143">
        <v>2</v>
      </c>
    </row>
    <row r="424" spans="1:11" x14ac:dyDescent="0.25">
      <c r="A424" s="285"/>
      <c r="B424" s="285"/>
      <c r="C424" s="283"/>
      <c r="D424" s="143">
        <v>190</v>
      </c>
      <c r="E424" s="157" t="s">
        <v>366</v>
      </c>
      <c r="F424" s="157" t="s">
        <v>368</v>
      </c>
      <c r="G424" s="157" t="s">
        <v>840</v>
      </c>
      <c r="H424" s="156" t="s">
        <v>1052</v>
      </c>
      <c r="I424" s="143" t="s">
        <v>997</v>
      </c>
      <c r="J424" s="143" t="s">
        <v>876</v>
      </c>
      <c r="K424" s="143">
        <v>1</v>
      </c>
    </row>
    <row r="425" spans="1:11" x14ac:dyDescent="0.25">
      <c r="A425" s="285"/>
      <c r="B425" s="285"/>
      <c r="C425" s="283"/>
      <c r="D425" s="143">
        <v>190</v>
      </c>
      <c r="E425" s="157" t="s">
        <v>1405</v>
      </c>
      <c r="F425" s="157" t="s">
        <v>1438</v>
      </c>
      <c r="G425" s="157" t="s">
        <v>1439</v>
      </c>
      <c r="H425" s="156"/>
      <c r="I425" s="145" t="s">
        <v>1440</v>
      </c>
      <c r="J425" s="145"/>
      <c r="K425" s="143">
        <v>1</v>
      </c>
    </row>
    <row r="426" spans="1:11" x14ac:dyDescent="0.25">
      <c r="A426" s="285"/>
      <c r="B426" s="285"/>
      <c r="C426" s="283"/>
      <c r="D426" s="143">
        <v>200</v>
      </c>
      <c r="E426" s="143" t="s">
        <v>366</v>
      </c>
      <c r="F426" s="143" t="s">
        <v>368</v>
      </c>
      <c r="G426" s="143" t="s">
        <v>841</v>
      </c>
      <c r="H426" s="156" t="s">
        <v>1053</v>
      </c>
      <c r="I426" s="143" t="s">
        <v>998</v>
      </c>
      <c r="J426" s="143" t="s">
        <v>877</v>
      </c>
      <c r="K426" s="143">
        <v>1</v>
      </c>
    </row>
    <row r="427" spans="1:11" x14ac:dyDescent="0.25">
      <c r="A427" s="285"/>
      <c r="B427" s="285"/>
      <c r="C427" s="283"/>
      <c r="D427" s="143">
        <v>210</v>
      </c>
      <c r="E427" s="157" t="s">
        <v>366</v>
      </c>
      <c r="F427" s="157" t="s">
        <v>368</v>
      </c>
      <c r="G427" s="157" t="s">
        <v>842</v>
      </c>
      <c r="H427" s="156" t="s">
        <v>1054</v>
      </c>
      <c r="I427" s="143" t="s">
        <v>999</v>
      </c>
      <c r="J427" s="143" t="s">
        <v>878</v>
      </c>
      <c r="K427" s="143">
        <v>1</v>
      </c>
    </row>
    <row r="428" spans="1:11" x14ac:dyDescent="0.25">
      <c r="A428" s="285"/>
      <c r="B428" s="285"/>
      <c r="C428" s="283"/>
      <c r="D428" s="143">
        <v>210</v>
      </c>
      <c r="E428" s="157" t="s">
        <v>1441</v>
      </c>
      <c r="F428" s="157" t="s">
        <v>368</v>
      </c>
      <c r="G428" s="157" t="s">
        <v>1474</v>
      </c>
      <c r="H428" s="156" t="s">
        <v>1476</v>
      </c>
      <c r="I428" s="145" t="s">
        <v>1475</v>
      </c>
      <c r="J428" s="145"/>
      <c r="K428" s="143" t="s">
        <v>1457</v>
      </c>
    </row>
    <row r="429" spans="1:11" x14ac:dyDescent="0.25">
      <c r="A429" s="285"/>
      <c r="B429" s="285"/>
      <c r="C429" s="283"/>
      <c r="D429" s="143">
        <v>220</v>
      </c>
      <c r="E429" s="157" t="s">
        <v>366</v>
      </c>
      <c r="F429" s="157" t="s">
        <v>368</v>
      </c>
      <c r="G429" s="157" t="s">
        <v>1092</v>
      </c>
      <c r="H429" s="156" t="s">
        <v>1053</v>
      </c>
      <c r="I429" s="143" t="s">
        <v>998</v>
      </c>
      <c r="J429" s="143"/>
      <c r="K429" s="143">
        <v>1</v>
      </c>
    </row>
    <row r="430" spans="1:11" x14ac:dyDescent="0.25">
      <c r="A430" s="285"/>
      <c r="B430" s="285"/>
      <c r="C430" s="283"/>
      <c r="D430" s="143">
        <v>220</v>
      </c>
      <c r="E430" s="157" t="s">
        <v>1295</v>
      </c>
      <c r="F430" s="157" t="s">
        <v>368</v>
      </c>
      <c r="G430" s="157" t="s">
        <v>1435</v>
      </c>
      <c r="H430" s="156" t="s">
        <v>1437</v>
      </c>
      <c r="I430" s="145" t="s">
        <v>1436</v>
      </c>
      <c r="J430" s="146"/>
      <c r="K430" s="145">
        <v>1</v>
      </c>
    </row>
    <row r="431" spans="1:11" x14ac:dyDescent="0.25">
      <c r="A431" s="285"/>
      <c r="B431" s="285"/>
      <c r="C431" s="283"/>
      <c r="D431" s="143">
        <v>230</v>
      </c>
      <c r="E431" s="157" t="s">
        <v>366</v>
      </c>
      <c r="F431" s="157" t="s">
        <v>368</v>
      </c>
      <c r="G431" s="157" t="s">
        <v>843</v>
      </c>
      <c r="H431" s="156" t="s">
        <v>1055</v>
      </c>
      <c r="I431" s="143" t="s">
        <v>1000</v>
      </c>
      <c r="J431" s="143" t="s">
        <v>879</v>
      </c>
      <c r="K431" s="143">
        <v>1</v>
      </c>
    </row>
    <row r="432" spans="1:11" x14ac:dyDescent="0.25">
      <c r="A432" s="285"/>
      <c r="B432" s="285"/>
      <c r="C432" s="283"/>
      <c r="D432" s="143">
        <v>230</v>
      </c>
      <c r="E432" s="157" t="s">
        <v>1449</v>
      </c>
      <c r="F432" s="157" t="s">
        <v>368</v>
      </c>
      <c r="G432" s="157" t="s">
        <v>1477</v>
      </c>
      <c r="H432" s="156" t="s">
        <v>1479</v>
      </c>
      <c r="I432" s="145" t="s">
        <v>1478</v>
      </c>
      <c r="J432" s="146"/>
      <c r="K432" s="143" t="s">
        <v>1457</v>
      </c>
    </row>
    <row r="433" spans="1:11" x14ac:dyDescent="0.25">
      <c r="A433" s="285"/>
      <c r="B433" s="285"/>
      <c r="C433" s="283"/>
      <c r="D433" s="143">
        <v>240</v>
      </c>
      <c r="E433" s="143" t="s">
        <v>366</v>
      </c>
      <c r="F433" s="143" t="s">
        <v>368</v>
      </c>
      <c r="G433" s="143" t="s">
        <v>844</v>
      </c>
      <c r="H433" s="156" t="s">
        <v>1056</v>
      </c>
      <c r="I433" s="143" t="s">
        <v>1001</v>
      </c>
      <c r="J433" s="143" t="s">
        <v>880</v>
      </c>
      <c r="K433" s="143">
        <v>1</v>
      </c>
    </row>
    <row r="434" spans="1:11" x14ac:dyDescent="0.25">
      <c r="A434" s="285"/>
      <c r="B434" s="285"/>
      <c r="C434" s="283"/>
      <c r="D434" s="143">
        <v>250</v>
      </c>
      <c r="E434" s="143" t="s">
        <v>366</v>
      </c>
      <c r="F434" s="143" t="s">
        <v>368</v>
      </c>
      <c r="G434" s="143" t="s">
        <v>845</v>
      </c>
      <c r="H434" s="156" t="s">
        <v>1057</v>
      </c>
      <c r="I434" s="143" t="s">
        <v>1002</v>
      </c>
      <c r="J434" s="143" t="s">
        <v>881</v>
      </c>
      <c r="K434" s="143">
        <v>3.3333333333333335E-3</v>
      </c>
    </row>
    <row r="435" spans="1:11" x14ac:dyDescent="0.25">
      <c r="A435" s="271" t="s">
        <v>1489</v>
      </c>
      <c r="B435" s="271" t="s">
        <v>1491</v>
      </c>
      <c r="C435" s="272" t="s">
        <v>1492</v>
      </c>
      <c r="D435" s="143">
        <v>10</v>
      </c>
      <c r="E435" s="143" t="s">
        <v>366</v>
      </c>
      <c r="F435" s="143" t="s">
        <v>367</v>
      </c>
      <c r="G435" s="145" t="s">
        <v>821</v>
      </c>
      <c r="H435" s="156" t="s">
        <v>1038</v>
      </c>
      <c r="I435" s="145" t="s">
        <v>858</v>
      </c>
      <c r="J435" s="145" t="s">
        <v>858</v>
      </c>
      <c r="K435" s="143">
        <v>1</v>
      </c>
    </row>
    <row r="436" spans="1:11" x14ac:dyDescent="0.25">
      <c r="A436" s="271"/>
      <c r="B436" s="271"/>
      <c r="C436" s="272"/>
      <c r="D436" s="143">
        <v>20</v>
      </c>
      <c r="E436" s="143" t="s">
        <v>366</v>
      </c>
      <c r="F436" s="143" t="s">
        <v>367</v>
      </c>
      <c r="G436" s="145" t="s">
        <v>822</v>
      </c>
      <c r="H436" s="156" t="s">
        <v>1039</v>
      </c>
      <c r="I436" s="145" t="s">
        <v>980</v>
      </c>
      <c r="J436" s="145" t="s">
        <v>859</v>
      </c>
      <c r="K436" s="143">
        <v>1</v>
      </c>
    </row>
    <row r="437" spans="1:11" x14ac:dyDescent="0.25">
      <c r="A437" s="271"/>
      <c r="B437" s="271"/>
      <c r="C437" s="272"/>
      <c r="D437" s="157">
        <v>30</v>
      </c>
      <c r="E437" s="157" t="s">
        <v>366</v>
      </c>
      <c r="F437" s="157" t="s">
        <v>368</v>
      </c>
      <c r="G437" s="145" t="s">
        <v>823</v>
      </c>
      <c r="H437" s="145" t="s">
        <v>262</v>
      </c>
      <c r="I437" s="145" t="s">
        <v>981</v>
      </c>
      <c r="J437" s="146" t="s">
        <v>860</v>
      </c>
      <c r="K437" s="143">
        <v>1</v>
      </c>
    </row>
    <row r="438" spans="1:11" x14ac:dyDescent="0.25">
      <c r="A438" s="271"/>
      <c r="B438" s="271"/>
      <c r="C438" s="272"/>
      <c r="D438" s="157">
        <v>30</v>
      </c>
      <c r="E438" s="158" t="s">
        <v>894</v>
      </c>
      <c r="F438" s="157" t="s">
        <v>368</v>
      </c>
      <c r="G438" s="145" t="s">
        <v>824</v>
      </c>
      <c r="H438" s="145" t="s">
        <v>262</v>
      </c>
      <c r="I438" s="145" t="s">
        <v>981</v>
      </c>
      <c r="J438" s="146" t="s">
        <v>860</v>
      </c>
      <c r="K438" s="143">
        <v>1</v>
      </c>
    </row>
    <row r="439" spans="1:11" x14ac:dyDescent="0.25">
      <c r="A439" s="271"/>
      <c r="B439" s="271"/>
      <c r="C439" s="272"/>
      <c r="D439" s="143">
        <v>40</v>
      </c>
      <c r="E439" s="153" t="s">
        <v>1161</v>
      </c>
      <c r="F439" s="153" t="s">
        <v>1163</v>
      </c>
      <c r="G439" s="153" t="s">
        <v>1493</v>
      </c>
      <c r="H439" s="180">
        <v>711500078711</v>
      </c>
      <c r="I439" s="153" t="s">
        <v>1494</v>
      </c>
      <c r="J439" s="202" t="s">
        <v>1495</v>
      </c>
      <c r="K439" s="153">
        <v>1</v>
      </c>
    </row>
    <row r="440" spans="1:11" x14ac:dyDescent="0.25">
      <c r="A440" s="271"/>
      <c r="B440" s="271"/>
      <c r="C440" s="272"/>
      <c r="D440" s="143">
        <v>50</v>
      </c>
      <c r="E440" s="153" t="s">
        <v>1161</v>
      </c>
      <c r="F440" s="153" t="s">
        <v>1163</v>
      </c>
      <c r="G440" s="153" t="s">
        <v>1496</v>
      </c>
      <c r="H440" s="180" t="s">
        <v>1041</v>
      </c>
      <c r="I440" s="153" t="s">
        <v>1497</v>
      </c>
      <c r="J440" s="202" t="s">
        <v>1498</v>
      </c>
      <c r="K440" s="153">
        <v>1</v>
      </c>
    </row>
    <row r="441" spans="1:11" x14ac:dyDescent="0.25">
      <c r="A441" s="271"/>
      <c r="B441" s="271"/>
      <c r="C441" s="272"/>
      <c r="D441" s="143">
        <v>60</v>
      </c>
      <c r="E441" s="157" t="s">
        <v>366</v>
      </c>
      <c r="F441" s="157" t="s">
        <v>368</v>
      </c>
      <c r="G441" s="157" t="s">
        <v>827</v>
      </c>
      <c r="H441" s="156" t="s">
        <v>1042</v>
      </c>
      <c r="I441" s="145" t="s">
        <v>984</v>
      </c>
      <c r="J441" s="146" t="s">
        <v>863</v>
      </c>
      <c r="K441" s="143">
        <v>1</v>
      </c>
    </row>
    <row r="442" spans="1:11" x14ac:dyDescent="0.25">
      <c r="A442" s="271"/>
      <c r="B442" s="271"/>
      <c r="C442" s="272"/>
      <c r="D442" s="145">
        <v>60</v>
      </c>
      <c r="E442" s="157" t="s">
        <v>1480</v>
      </c>
      <c r="F442" s="157" t="s">
        <v>368</v>
      </c>
      <c r="G442" s="157" t="s">
        <v>1481</v>
      </c>
      <c r="H442" s="156"/>
      <c r="I442" s="145" t="s">
        <v>1482</v>
      </c>
      <c r="J442" s="146"/>
      <c r="K442" s="143" t="s">
        <v>1457</v>
      </c>
    </row>
    <row r="443" spans="1:11" x14ac:dyDescent="0.25">
      <c r="A443" s="271"/>
      <c r="B443" s="271"/>
      <c r="C443" s="272"/>
      <c r="D443" s="143">
        <v>70</v>
      </c>
      <c r="E443" s="157" t="s">
        <v>366</v>
      </c>
      <c r="F443" s="157" t="s">
        <v>368</v>
      </c>
      <c r="G443" s="157" t="s">
        <v>828</v>
      </c>
      <c r="H443" s="156" t="s">
        <v>1043</v>
      </c>
      <c r="I443" s="145" t="s">
        <v>985</v>
      </c>
      <c r="J443" s="145" t="s">
        <v>864</v>
      </c>
      <c r="K443" s="143">
        <v>1</v>
      </c>
    </row>
    <row r="444" spans="1:11" x14ac:dyDescent="0.25">
      <c r="A444" s="271"/>
      <c r="B444" s="271"/>
      <c r="C444" s="272"/>
      <c r="D444" s="143">
        <v>70</v>
      </c>
      <c r="E444" s="157" t="s">
        <v>1295</v>
      </c>
      <c r="F444" s="157" t="s">
        <v>368</v>
      </c>
      <c r="G444" s="157" t="s">
        <v>1483</v>
      </c>
      <c r="H444" s="156"/>
      <c r="I444" s="145" t="s">
        <v>1484</v>
      </c>
      <c r="J444" s="145"/>
      <c r="K444" s="143" t="s">
        <v>1457</v>
      </c>
    </row>
    <row r="445" spans="1:11" x14ac:dyDescent="0.25">
      <c r="A445" s="271"/>
      <c r="B445" s="271"/>
      <c r="C445" s="272"/>
      <c r="D445" s="143">
        <v>80</v>
      </c>
      <c r="E445" s="157" t="s">
        <v>366</v>
      </c>
      <c r="F445" s="157" t="s">
        <v>368</v>
      </c>
      <c r="G445" s="157" t="s">
        <v>829</v>
      </c>
      <c r="H445" s="156" t="s">
        <v>1044</v>
      </c>
      <c r="I445" s="145" t="s">
        <v>986</v>
      </c>
      <c r="J445" s="145" t="s">
        <v>865</v>
      </c>
      <c r="K445" s="143">
        <v>5</v>
      </c>
    </row>
    <row r="446" spans="1:11" x14ac:dyDescent="0.25">
      <c r="A446" s="271"/>
      <c r="B446" s="271"/>
      <c r="C446" s="272"/>
      <c r="D446" s="143">
        <v>80</v>
      </c>
      <c r="E446" s="157" t="s">
        <v>1441</v>
      </c>
      <c r="F446" s="157" t="s">
        <v>368</v>
      </c>
      <c r="G446" s="157" t="s">
        <v>1442</v>
      </c>
      <c r="H446" s="156" t="s">
        <v>1444</v>
      </c>
      <c r="I446" s="145" t="s">
        <v>1443</v>
      </c>
      <c r="J446" s="145"/>
      <c r="K446" s="143">
        <v>5</v>
      </c>
    </row>
    <row r="447" spans="1:11" x14ac:dyDescent="0.25">
      <c r="A447" s="271"/>
      <c r="B447" s="271"/>
      <c r="C447" s="272"/>
      <c r="D447" s="143">
        <v>90</v>
      </c>
      <c r="E447" s="157" t="s">
        <v>366</v>
      </c>
      <c r="F447" s="157" t="s">
        <v>368</v>
      </c>
      <c r="G447" s="157" t="s">
        <v>830</v>
      </c>
      <c r="H447" s="156" t="s">
        <v>1045</v>
      </c>
      <c r="I447" s="145" t="s">
        <v>987</v>
      </c>
      <c r="J447" s="145" t="s">
        <v>866</v>
      </c>
      <c r="K447" s="143">
        <v>1</v>
      </c>
    </row>
    <row r="448" spans="1:11" x14ac:dyDescent="0.25">
      <c r="A448" s="271"/>
      <c r="B448" s="271"/>
      <c r="C448" s="272"/>
      <c r="D448" s="143">
        <v>90</v>
      </c>
      <c r="E448" s="157" t="s">
        <v>1445</v>
      </c>
      <c r="F448" s="157" t="s">
        <v>368</v>
      </c>
      <c r="G448" s="157" t="s">
        <v>1446</v>
      </c>
      <c r="H448" s="156" t="s">
        <v>1448</v>
      </c>
      <c r="I448" s="145" t="s">
        <v>1447</v>
      </c>
      <c r="J448" s="145"/>
      <c r="K448" s="143">
        <v>1</v>
      </c>
    </row>
    <row r="449" spans="1:11" x14ac:dyDescent="0.25">
      <c r="A449" s="271"/>
      <c r="B449" s="271"/>
      <c r="C449" s="272"/>
      <c r="D449" s="143">
        <v>100</v>
      </c>
      <c r="E449" s="157" t="s">
        <v>366</v>
      </c>
      <c r="F449" s="157" t="s">
        <v>368</v>
      </c>
      <c r="G449" s="157" t="s">
        <v>831</v>
      </c>
      <c r="H449" s="156" t="s">
        <v>1046</v>
      </c>
      <c r="I449" s="145" t="s">
        <v>988</v>
      </c>
      <c r="J449" s="146" t="s">
        <v>867</v>
      </c>
      <c r="K449" s="143">
        <v>1</v>
      </c>
    </row>
    <row r="450" spans="1:11" x14ac:dyDescent="0.25">
      <c r="A450" s="271"/>
      <c r="B450" s="271"/>
      <c r="C450" s="272"/>
      <c r="D450" s="143">
        <v>100</v>
      </c>
      <c r="E450" s="157" t="s">
        <v>1449</v>
      </c>
      <c r="F450" s="157" t="s">
        <v>368</v>
      </c>
      <c r="G450" s="157" t="s">
        <v>1450</v>
      </c>
      <c r="H450" s="156" t="s">
        <v>1452</v>
      </c>
      <c r="I450" s="145" t="s">
        <v>1451</v>
      </c>
      <c r="J450" s="146"/>
      <c r="K450" s="143">
        <v>1</v>
      </c>
    </row>
    <row r="451" spans="1:11" x14ac:dyDescent="0.25">
      <c r="A451" s="271"/>
      <c r="B451" s="271"/>
      <c r="C451" s="272"/>
      <c r="D451" s="143">
        <v>110</v>
      </c>
      <c r="E451" s="157" t="s">
        <v>366</v>
      </c>
      <c r="F451" s="157" t="s">
        <v>368</v>
      </c>
      <c r="G451" s="157" t="s">
        <v>832</v>
      </c>
      <c r="H451" s="156" t="s">
        <v>1047</v>
      </c>
      <c r="I451" s="145" t="s">
        <v>989</v>
      </c>
      <c r="J451" s="145" t="s">
        <v>868</v>
      </c>
      <c r="K451" s="143">
        <v>1</v>
      </c>
    </row>
    <row r="452" spans="1:11" x14ac:dyDescent="0.25">
      <c r="A452" s="271"/>
      <c r="B452" s="271"/>
      <c r="C452" s="272"/>
      <c r="D452" s="143">
        <v>110</v>
      </c>
      <c r="E452" s="157" t="s">
        <v>1295</v>
      </c>
      <c r="F452" s="157" t="s">
        <v>368</v>
      </c>
      <c r="G452" s="157" t="s">
        <v>1453</v>
      </c>
      <c r="H452" s="156" t="s">
        <v>1455</v>
      </c>
      <c r="I452" s="145" t="s">
        <v>1454</v>
      </c>
      <c r="J452" s="145"/>
      <c r="K452" s="143">
        <v>1</v>
      </c>
    </row>
    <row r="453" spans="1:11" x14ac:dyDescent="0.25">
      <c r="A453" s="271"/>
      <c r="B453" s="271"/>
      <c r="C453" s="272"/>
      <c r="D453" s="143">
        <v>120</v>
      </c>
      <c r="E453" s="157" t="s">
        <v>366</v>
      </c>
      <c r="F453" s="157" t="s">
        <v>368</v>
      </c>
      <c r="G453" s="157" t="s">
        <v>833</v>
      </c>
      <c r="H453" s="156" t="s">
        <v>1048</v>
      </c>
      <c r="I453" s="145" t="s">
        <v>990</v>
      </c>
      <c r="J453" s="146" t="s">
        <v>869</v>
      </c>
      <c r="K453" s="143">
        <v>1</v>
      </c>
    </row>
    <row r="454" spans="1:11" x14ac:dyDescent="0.25">
      <c r="A454" s="271"/>
      <c r="B454" s="271"/>
      <c r="C454" s="272"/>
      <c r="D454" s="143">
        <v>120</v>
      </c>
      <c r="E454" s="157" t="s">
        <v>1295</v>
      </c>
      <c r="F454" s="157" t="s">
        <v>368</v>
      </c>
      <c r="G454" s="157" t="s">
        <v>1456</v>
      </c>
      <c r="H454" s="156" t="s">
        <v>1459</v>
      </c>
      <c r="I454" s="145" t="s">
        <v>1458</v>
      </c>
      <c r="J454" s="146"/>
      <c r="K454" s="143" t="s">
        <v>1457</v>
      </c>
    </row>
    <row r="455" spans="1:11" x14ac:dyDescent="0.25">
      <c r="A455" s="271"/>
      <c r="B455" s="271"/>
      <c r="C455" s="272"/>
      <c r="D455" s="143">
        <v>130</v>
      </c>
      <c r="E455" s="157" t="s">
        <v>366</v>
      </c>
      <c r="F455" s="157" t="s">
        <v>368</v>
      </c>
      <c r="G455" s="157" t="s">
        <v>834</v>
      </c>
      <c r="H455" s="156" t="s">
        <v>429</v>
      </c>
      <c r="I455" s="145" t="s">
        <v>991</v>
      </c>
      <c r="J455" s="145" t="s">
        <v>870</v>
      </c>
      <c r="K455" s="143">
        <v>1</v>
      </c>
    </row>
    <row r="456" spans="1:11" x14ac:dyDescent="0.25">
      <c r="A456" s="271"/>
      <c r="B456" s="271"/>
      <c r="C456" s="272"/>
      <c r="D456" s="143">
        <v>130</v>
      </c>
      <c r="E456" s="157" t="s">
        <v>1460</v>
      </c>
      <c r="F456" s="157" t="s">
        <v>368</v>
      </c>
      <c r="G456" s="157" t="s">
        <v>1461</v>
      </c>
      <c r="H456" s="156" t="s">
        <v>1463</v>
      </c>
      <c r="I456" s="145" t="s">
        <v>1462</v>
      </c>
      <c r="J456" s="145"/>
      <c r="K456" s="143" t="s">
        <v>1457</v>
      </c>
    </row>
    <row r="457" spans="1:11" x14ac:dyDescent="0.25">
      <c r="A457" s="271"/>
      <c r="B457" s="271"/>
      <c r="C457" s="272"/>
      <c r="D457" s="143">
        <v>140</v>
      </c>
      <c r="E457" s="157" t="s">
        <v>366</v>
      </c>
      <c r="F457" s="157" t="s">
        <v>368</v>
      </c>
      <c r="G457" s="157" t="s">
        <v>835</v>
      </c>
      <c r="H457" s="156" t="s">
        <v>430</v>
      </c>
      <c r="I457" s="145" t="s">
        <v>992</v>
      </c>
      <c r="J457" s="146" t="s">
        <v>871</v>
      </c>
      <c r="K457" s="143">
        <v>1</v>
      </c>
    </row>
    <row r="458" spans="1:11" x14ac:dyDescent="0.25">
      <c r="A458" s="271"/>
      <c r="B458" s="271"/>
      <c r="C458" s="272"/>
      <c r="D458" s="143">
        <v>140</v>
      </c>
      <c r="E458" s="157" t="s">
        <v>1441</v>
      </c>
      <c r="F458" s="157" t="s">
        <v>368</v>
      </c>
      <c r="G458" s="157" t="s">
        <v>1464</v>
      </c>
      <c r="H458" s="156" t="s">
        <v>1466</v>
      </c>
      <c r="I458" s="145" t="s">
        <v>1465</v>
      </c>
      <c r="J458" s="146"/>
      <c r="K458" s="143" t="s">
        <v>1457</v>
      </c>
    </row>
    <row r="459" spans="1:11" x14ac:dyDescent="0.25">
      <c r="A459" s="271"/>
      <c r="B459" s="271"/>
      <c r="C459" s="272"/>
      <c r="D459" s="143">
        <v>150</v>
      </c>
      <c r="E459" s="157" t="s">
        <v>366</v>
      </c>
      <c r="F459" s="157" t="s">
        <v>368</v>
      </c>
      <c r="G459" s="157" t="s">
        <v>836</v>
      </c>
      <c r="H459" s="156" t="s">
        <v>431</v>
      </c>
      <c r="I459" s="145" t="s">
        <v>993</v>
      </c>
      <c r="J459" s="145" t="s">
        <v>872</v>
      </c>
      <c r="K459" s="143">
        <v>1</v>
      </c>
    </row>
    <row r="460" spans="1:11" x14ac:dyDescent="0.25">
      <c r="A460" s="271"/>
      <c r="B460" s="271"/>
      <c r="C460" s="272"/>
      <c r="D460" s="143">
        <v>150</v>
      </c>
      <c r="E460" s="157" t="s">
        <v>1295</v>
      </c>
      <c r="F460" s="157" t="s">
        <v>368</v>
      </c>
      <c r="G460" s="157" t="s">
        <v>1467</v>
      </c>
      <c r="H460" s="156" t="s">
        <v>1469</v>
      </c>
      <c r="I460" s="145" t="s">
        <v>1468</v>
      </c>
      <c r="J460" s="145"/>
      <c r="K460" s="143" t="s">
        <v>1457</v>
      </c>
    </row>
    <row r="461" spans="1:11" x14ac:dyDescent="0.25">
      <c r="A461" s="271"/>
      <c r="B461" s="271"/>
      <c r="C461" s="272"/>
      <c r="D461" s="143">
        <v>160</v>
      </c>
      <c r="E461" s="157" t="s">
        <v>366</v>
      </c>
      <c r="F461" s="157" t="s">
        <v>368</v>
      </c>
      <c r="G461" s="157" t="s">
        <v>837</v>
      </c>
      <c r="H461" s="156" t="s">
        <v>1049</v>
      </c>
      <c r="I461" s="145" t="s">
        <v>994</v>
      </c>
      <c r="J461" s="146" t="s">
        <v>873</v>
      </c>
      <c r="K461" s="145">
        <v>2</v>
      </c>
    </row>
    <row r="462" spans="1:11" x14ac:dyDescent="0.25">
      <c r="A462" s="271"/>
      <c r="B462" s="271"/>
      <c r="C462" s="272"/>
      <c r="D462" s="143">
        <v>160</v>
      </c>
      <c r="E462" s="157" t="s">
        <v>1441</v>
      </c>
      <c r="F462" s="157" t="s">
        <v>368</v>
      </c>
      <c r="G462" s="157" t="s">
        <v>1470</v>
      </c>
      <c r="H462" s="156" t="s">
        <v>1473</v>
      </c>
      <c r="I462" s="145" t="s">
        <v>1472</v>
      </c>
      <c r="J462" s="146"/>
      <c r="K462" s="145" t="s">
        <v>1471</v>
      </c>
    </row>
    <row r="463" spans="1:11" x14ac:dyDescent="0.25">
      <c r="A463" s="271"/>
      <c r="B463" s="271"/>
      <c r="C463" s="272"/>
      <c r="D463" s="143">
        <v>170</v>
      </c>
      <c r="E463" s="157" t="s">
        <v>366</v>
      </c>
      <c r="F463" s="157" t="s">
        <v>368</v>
      </c>
      <c r="G463" s="157" t="s">
        <v>838</v>
      </c>
      <c r="H463" s="156" t="s">
        <v>1050</v>
      </c>
      <c r="I463" s="145" t="s">
        <v>995</v>
      </c>
      <c r="J463" s="146" t="s">
        <v>874</v>
      </c>
      <c r="K463" s="143">
        <v>1</v>
      </c>
    </row>
    <row r="464" spans="1:11" x14ac:dyDescent="0.25">
      <c r="A464" s="271"/>
      <c r="B464" s="271"/>
      <c r="C464" s="272"/>
      <c r="D464" s="143">
        <v>170</v>
      </c>
      <c r="E464" s="157" t="s">
        <v>1421</v>
      </c>
      <c r="F464" s="157" t="s">
        <v>1411</v>
      </c>
      <c r="G464" s="157" t="s">
        <v>1422</v>
      </c>
      <c r="H464" s="156" t="s">
        <v>1424</v>
      </c>
      <c r="I464" s="145" t="s">
        <v>1423</v>
      </c>
      <c r="J464" s="146"/>
      <c r="K464" s="143">
        <v>1</v>
      </c>
    </row>
    <row r="465" spans="1:11" x14ac:dyDescent="0.25">
      <c r="A465" s="271"/>
      <c r="B465" s="271"/>
      <c r="C465" s="272"/>
      <c r="D465" s="143">
        <v>180</v>
      </c>
      <c r="E465" s="157" t="s">
        <v>366</v>
      </c>
      <c r="F465" s="157" t="s">
        <v>368</v>
      </c>
      <c r="G465" s="157" t="s">
        <v>839</v>
      </c>
      <c r="H465" s="156" t="s">
        <v>1051</v>
      </c>
      <c r="I465" s="145" t="s">
        <v>996</v>
      </c>
      <c r="J465" s="146" t="s">
        <v>875</v>
      </c>
      <c r="K465" s="143">
        <v>2</v>
      </c>
    </row>
    <row r="466" spans="1:11" x14ac:dyDescent="0.25">
      <c r="A466" s="271"/>
      <c r="B466" s="271"/>
      <c r="C466" s="272"/>
      <c r="D466" s="143">
        <v>180</v>
      </c>
      <c r="E466" s="157" t="s">
        <v>1425</v>
      </c>
      <c r="F466" s="157" t="s">
        <v>368</v>
      </c>
      <c r="G466" s="157" t="s">
        <v>1426</v>
      </c>
      <c r="H466" s="156" t="s">
        <v>1428</v>
      </c>
      <c r="I466" s="145" t="s">
        <v>1427</v>
      </c>
      <c r="J466" s="146"/>
      <c r="K466" s="143">
        <v>2</v>
      </c>
    </row>
    <row r="467" spans="1:11" x14ac:dyDescent="0.25">
      <c r="A467" s="271"/>
      <c r="B467" s="271"/>
      <c r="C467" s="272"/>
      <c r="D467" s="143">
        <v>190</v>
      </c>
      <c r="E467" s="157" t="s">
        <v>366</v>
      </c>
      <c r="F467" s="157" t="s">
        <v>368</v>
      </c>
      <c r="G467" s="157" t="s">
        <v>840</v>
      </c>
      <c r="H467" s="156" t="s">
        <v>1052</v>
      </c>
      <c r="I467" s="145" t="s">
        <v>997</v>
      </c>
      <c r="J467" s="145" t="s">
        <v>876</v>
      </c>
      <c r="K467" s="143">
        <v>1</v>
      </c>
    </row>
    <row r="468" spans="1:11" x14ac:dyDescent="0.25">
      <c r="A468" s="271"/>
      <c r="B468" s="271"/>
      <c r="C468" s="272"/>
      <c r="D468" s="143">
        <v>190</v>
      </c>
      <c r="E468" s="157" t="s">
        <v>1405</v>
      </c>
      <c r="F468" s="157" t="s">
        <v>1438</v>
      </c>
      <c r="G468" s="157" t="s">
        <v>1439</v>
      </c>
      <c r="H468" s="156"/>
      <c r="I468" s="145" t="s">
        <v>1440</v>
      </c>
      <c r="J468" s="145"/>
      <c r="K468" s="143">
        <v>1</v>
      </c>
    </row>
    <row r="469" spans="1:11" x14ac:dyDescent="0.25">
      <c r="A469" s="271"/>
      <c r="B469" s="271"/>
      <c r="C469" s="272"/>
      <c r="D469" s="143">
        <v>200</v>
      </c>
      <c r="E469" s="143" t="s">
        <v>366</v>
      </c>
      <c r="F469" s="143" t="s">
        <v>368</v>
      </c>
      <c r="G469" s="145" t="s">
        <v>841</v>
      </c>
      <c r="H469" s="156" t="s">
        <v>1053</v>
      </c>
      <c r="I469" s="145" t="s">
        <v>998</v>
      </c>
      <c r="J469" s="146" t="s">
        <v>877</v>
      </c>
      <c r="K469" s="143">
        <v>1</v>
      </c>
    </row>
    <row r="470" spans="1:11" x14ac:dyDescent="0.25">
      <c r="A470" s="271"/>
      <c r="B470" s="271"/>
      <c r="C470" s="272"/>
      <c r="D470" s="143">
        <v>210</v>
      </c>
      <c r="E470" s="143" t="s">
        <v>366</v>
      </c>
      <c r="F470" s="143" t="s">
        <v>368</v>
      </c>
      <c r="G470" s="145" t="s">
        <v>842</v>
      </c>
      <c r="H470" s="156" t="s">
        <v>1054</v>
      </c>
      <c r="I470" s="145" t="s">
        <v>999</v>
      </c>
      <c r="J470" s="145" t="s">
        <v>878</v>
      </c>
      <c r="K470" s="143">
        <v>1</v>
      </c>
    </row>
    <row r="471" spans="1:11" x14ac:dyDescent="0.25">
      <c r="A471" s="271"/>
      <c r="B471" s="271"/>
      <c r="C471" s="272"/>
      <c r="D471" s="143">
        <v>210</v>
      </c>
      <c r="E471" s="143" t="s">
        <v>1441</v>
      </c>
      <c r="F471" s="143" t="s">
        <v>368</v>
      </c>
      <c r="G471" s="145" t="s">
        <v>1474</v>
      </c>
      <c r="H471" s="156" t="s">
        <v>1476</v>
      </c>
      <c r="I471" s="145" t="s">
        <v>1475</v>
      </c>
      <c r="J471" s="145"/>
      <c r="K471" s="143" t="s">
        <v>1457</v>
      </c>
    </row>
    <row r="472" spans="1:11" x14ac:dyDescent="0.25">
      <c r="A472" s="271"/>
      <c r="B472" s="271"/>
      <c r="C472" s="272"/>
      <c r="D472" s="143">
        <v>220</v>
      </c>
      <c r="E472" s="157" t="s">
        <v>366</v>
      </c>
      <c r="F472" s="157" t="s">
        <v>368</v>
      </c>
      <c r="G472" s="157" t="s">
        <v>1092</v>
      </c>
      <c r="H472" s="156" t="s">
        <v>1053</v>
      </c>
      <c r="I472" s="145" t="s">
        <v>1093</v>
      </c>
      <c r="J472" s="146"/>
      <c r="K472" s="145">
        <v>1</v>
      </c>
    </row>
    <row r="473" spans="1:11" x14ac:dyDescent="0.25">
      <c r="A473" s="271"/>
      <c r="B473" s="271"/>
      <c r="C473" s="272"/>
      <c r="D473" s="143">
        <v>220</v>
      </c>
      <c r="E473" s="157" t="s">
        <v>1295</v>
      </c>
      <c r="F473" s="157" t="s">
        <v>368</v>
      </c>
      <c r="G473" s="157" t="s">
        <v>1435</v>
      </c>
      <c r="H473" s="156" t="s">
        <v>1437</v>
      </c>
      <c r="I473" s="145" t="s">
        <v>1436</v>
      </c>
      <c r="J473" s="146"/>
      <c r="K473" s="145">
        <v>1</v>
      </c>
    </row>
    <row r="474" spans="1:11" x14ac:dyDescent="0.25">
      <c r="A474" s="271"/>
      <c r="B474" s="271"/>
      <c r="C474" s="272"/>
      <c r="D474" s="143">
        <v>230</v>
      </c>
      <c r="E474" s="157" t="s">
        <v>366</v>
      </c>
      <c r="F474" s="157" t="s">
        <v>368</v>
      </c>
      <c r="G474" s="157" t="s">
        <v>843</v>
      </c>
      <c r="H474" s="156" t="s">
        <v>1055</v>
      </c>
      <c r="I474" s="145" t="s">
        <v>1000</v>
      </c>
      <c r="J474" s="146" t="s">
        <v>879</v>
      </c>
      <c r="K474" s="143">
        <v>1</v>
      </c>
    </row>
    <row r="475" spans="1:11" x14ac:dyDescent="0.25">
      <c r="A475" s="271"/>
      <c r="B475" s="271"/>
      <c r="C475" s="272"/>
      <c r="D475" s="143">
        <v>230</v>
      </c>
      <c r="E475" s="157" t="s">
        <v>1449</v>
      </c>
      <c r="F475" s="157" t="s">
        <v>368</v>
      </c>
      <c r="G475" s="157" t="s">
        <v>1477</v>
      </c>
      <c r="H475" s="156" t="s">
        <v>1479</v>
      </c>
      <c r="I475" s="145" t="s">
        <v>1478</v>
      </c>
      <c r="J475" s="146"/>
      <c r="K475" s="143" t="s">
        <v>1457</v>
      </c>
    </row>
    <row r="476" spans="1:11" x14ac:dyDescent="0.25">
      <c r="A476" s="271"/>
      <c r="B476" s="271"/>
      <c r="C476" s="272"/>
      <c r="D476" s="143">
        <v>240</v>
      </c>
      <c r="E476" s="143" t="s">
        <v>366</v>
      </c>
      <c r="F476" s="143" t="s">
        <v>368</v>
      </c>
      <c r="G476" s="145" t="s">
        <v>844</v>
      </c>
      <c r="H476" s="156" t="s">
        <v>1056</v>
      </c>
      <c r="I476" s="145" t="s">
        <v>1001</v>
      </c>
      <c r="J476" s="146" t="s">
        <v>880</v>
      </c>
      <c r="K476" s="143">
        <v>1</v>
      </c>
    </row>
    <row r="477" spans="1:11" x14ac:dyDescent="0.25">
      <c r="A477" s="271"/>
      <c r="B477" s="271"/>
      <c r="C477" s="272"/>
      <c r="D477" s="143">
        <v>250</v>
      </c>
      <c r="E477" s="143" t="s">
        <v>366</v>
      </c>
      <c r="F477" s="143" t="s">
        <v>368</v>
      </c>
      <c r="G477" s="145" t="s">
        <v>845</v>
      </c>
      <c r="H477" s="156" t="s">
        <v>1057</v>
      </c>
      <c r="I477" s="145" t="s">
        <v>1002</v>
      </c>
      <c r="J477" s="145" t="s">
        <v>881</v>
      </c>
      <c r="K477" s="143">
        <v>3.3333333333333335E-3</v>
      </c>
    </row>
    <row r="478" spans="1:11" x14ac:dyDescent="0.25">
      <c r="A478" s="271" t="s">
        <v>1500</v>
      </c>
      <c r="B478" s="271" t="s">
        <v>1505</v>
      </c>
      <c r="C478" s="272" t="s">
        <v>1506</v>
      </c>
      <c r="D478" s="143">
        <v>10</v>
      </c>
      <c r="E478" s="143" t="s">
        <v>366</v>
      </c>
      <c r="F478" s="143" t="s">
        <v>367</v>
      </c>
      <c r="G478" s="145" t="s">
        <v>821</v>
      </c>
      <c r="H478" s="156" t="s">
        <v>1038</v>
      </c>
      <c r="I478" s="145" t="s">
        <v>858</v>
      </c>
      <c r="J478" s="146" t="s">
        <v>858</v>
      </c>
      <c r="K478" s="143">
        <v>1</v>
      </c>
    </row>
    <row r="479" spans="1:11" x14ac:dyDescent="0.25">
      <c r="A479" s="271"/>
      <c r="B479" s="271"/>
      <c r="C479" s="272"/>
      <c r="D479" s="143">
        <v>20</v>
      </c>
      <c r="E479" s="143" t="s">
        <v>366</v>
      </c>
      <c r="F479" s="143" t="s">
        <v>367</v>
      </c>
      <c r="G479" s="145" t="s">
        <v>822</v>
      </c>
      <c r="H479" s="156" t="s">
        <v>1039</v>
      </c>
      <c r="I479" s="145" t="s">
        <v>980</v>
      </c>
      <c r="J479" s="145" t="s">
        <v>859</v>
      </c>
      <c r="K479" s="143">
        <v>1</v>
      </c>
    </row>
    <row r="480" spans="1:11" x14ac:dyDescent="0.25">
      <c r="A480" s="271"/>
      <c r="B480" s="271"/>
      <c r="C480" s="272"/>
      <c r="D480" s="145">
        <v>30</v>
      </c>
      <c r="E480" s="157" t="s">
        <v>366</v>
      </c>
      <c r="F480" s="157" t="s">
        <v>367</v>
      </c>
      <c r="G480" s="157" t="s">
        <v>823</v>
      </c>
      <c r="H480" s="145" t="s">
        <v>262</v>
      </c>
      <c r="I480" s="145" t="s">
        <v>981</v>
      </c>
      <c r="J480" s="145" t="s">
        <v>860</v>
      </c>
      <c r="K480" s="143">
        <v>1</v>
      </c>
    </row>
    <row r="481" spans="1:11" x14ac:dyDescent="0.25">
      <c r="A481" s="271"/>
      <c r="B481" s="271"/>
      <c r="C481" s="272"/>
      <c r="D481" s="145">
        <v>30</v>
      </c>
      <c r="E481" s="158" t="s">
        <v>894</v>
      </c>
      <c r="F481" s="157" t="s">
        <v>368</v>
      </c>
      <c r="G481" s="157" t="s">
        <v>824</v>
      </c>
      <c r="H481" s="145" t="s">
        <v>262</v>
      </c>
      <c r="I481" s="145" t="s">
        <v>981</v>
      </c>
      <c r="J481" s="145" t="s">
        <v>860</v>
      </c>
      <c r="K481" s="143">
        <v>1</v>
      </c>
    </row>
    <row r="482" spans="1:11" x14ac:dyDescent="0.25">
      <c r="A482" s="271"/>
      <c r="B482" s="271"/>
      <c r="C482" s="272"/>
      <c r="D482" s="153">
        <v>40</v>
      </c>
      <c r="E482" s="153" t="s">
        <v>1161</v>
      </c>
      <c r="F482" s="153" t="s">
        <v>1163</v>
      </c>
      <c r="G482" s="153" t="s">
        <v>1493</v>
      </c>
      <c r="H482" s="180">
        <v>711500078711</v>
      </c>
      <c r="I482" s="153" t="s">
        <v>1494</v>
      </c>
      <c r="J482" s="202" t="s">
        <v>1495</v>
      </c>
      <c r="K482" s="153">
        <v>1</v>
      </c>
    </row>
    <row r="483" spans="1:11" x14ac:dyDescent="0.25">
      <c r="A483" s="271"/>
      <c r="B483" s="271"/>
      <c r="C483" s="272"/>
      <c r="D483" s="153">
        <v>50</v>
      </c>
      <c r="E483" s="153" t="s">
        <v>1161</v>
      </c>
      <c r="F483" s="153" t="s">
        <v>1163</v>
      </c>
      <c r="G483" s="153" t="s">
        <v>1412</v>
      </c>
      <c r="H483" s="180" t="s">
        <v>1413</v>
      </c>
      <c r="I483" s="153" t="s">
        <v>1507</v>
      </c>
      <c r="J483" s="153" t="s">
        <v>1508</v>
      </c>
      <c r="K483" s="153">
        <v>1</v>
      </c>
    </row>
    <row r="484" spans="1:11" x14ac:dyDescent="0.25">
      <c r="A484" s="271"/>
      <c r="B484" s="271"/>
      <c r="C484" s="272"/>
      <c r="D484" s="143">
        <v>60</v>
      </c>
      <c r="E484" s="157" t="s">
        <v>366</v>
      </c>
      <c r="F484" s="157" t="s">
        <v>368</v>
      </c>
      <c r="G484" s="157" t="s">
        <v>898</v>
      </c>
      <c r="H484" s="156" t="s">
        <v>1071</v>
      </c>
      <c r="I484" s="143" t="s">
        <v>1016</v>
      </c>
      <c r="J484" s="143" t="s">
        <v>901</v>
      </c>
      <c r="K484" s="143">
        <v>1</v>
      </c>
    </row>
    <row r="485" spans="1:11" x14ac:dyDescent="0.25">
      <c r="A485" s="271"/>
      <c r="B485" s="271"/>
      <c r="C485" s="272"/>
      <c r="D485" s="143">
        <v>60</v>
      </c>
      <c r="E485" s="157" t="s">
        <v>894</v>
      </c>
      <c r="F485" s="157" t="s">
        <v>368</v>
      </c>
      <c r="G485" s="157" t="s">
        <v>1429</v>
      </c>
      <c r="H485" s="156" t="s">
        <v>1434</v>
      </c>
      <c r="I485" s="143" t="s">
        <v>1433</v>
      </c>
      <c r="J485" s="143"/>
      <c r="K485" s="143">
        <v>1</v>
      </c>
    </row>
    <row r="486" spans="1:11" x14ac:dyDescent="0.25">
      <c r="A486" s="271"/>
      <c r="B486" s="271"/>
      <c r="C486" s="272"/>
      <c r="D486" s="143">
        <v>70</v>
      </c>
      <c r="E486" s="157" t="s">
        <v>366</v>
      </c>
      <c r="F486" s="157" t="s">
        <v>368</v>
      </c>
      <c r="G486" s="157" t="s">
        <v>899</v>
      </c>
      <c r="H486" s="156" t="s">
        <v>1072</v>
      </c>
      <c r="I486" s="143" t="s">
        <v>1017</v>
      </c>
      <c r="J486" s="143" t="s">
        <v>902</v>
      </c>
      <c r="K486" s="143">
        <v>1</v>
      </c>
    </row>
    <row r="487" spans="1:11" x14ac:dyDescent="0.25">
      <c r="A487" s="271"/>
      <c r="B487" s="271"/>
      <c r="C487" s="272"/>
      <c r="D487" s="143">
        <v>70</v>
      </c>
      <c r="E487" s="157" t="s">
        <v>1295</v>
      </c>
      <c r="F487" s="157" t="s">
        <v>368</v>
      </c>
      <c r="G487" s="157" t="s">
        <v>1430</v>
      </c>
      <c r="H487" s="156" t="s">
        <v>1432</v>
      </c>
      <c r="I487" s="143" t="s">
        <v>1431</v>
      </c>
      <c r="J487" s="143"/>
      <c r="K487" s="143">
        <v>1</v>
      </c>
    </row>
    <row r="488" spans="1:11" x14ac:dyDescent="0.25">
      <c r="A488" s="271"/>
      <c r="B488" s="271"/>
      <c r="C488" s="272"/>
      <c r="D488" s="143">
        <v>80</v>
      </c>
      <c r="E488" s="157" t="s">
        <v>366</v>
      </c>
      <c r="F488" s="157" t="s">
        <v>368</v>
      </c>
      <c r="G488" s="157" t="s">
        <v>829</v>
      </c>
      <c r="H488" s="156" t="s">
        <v>1044</v>
      </c>
      <c r="I488" s="143" t="s">
        <v>986</v>
      </c>
      <c r="J488" s="143" t="s">
        <v>865</v>
      </c>
      <c r="K488" s="143">
        <v>5</v>
      </c>
    </row>
    <row r="489" spans="1:11" x14ac:dyDescent="0.25">
      <c r="A489" s="271"/>
      <c r="B489" s="271"/>
      <c r="C489" s="272"/>
      <c r="D489" s="143">
        <v>80</v>
      </c>
      <c r="E489" s="157" t="s">
        <v>1441</v>
      </c>
      <c r="F489" s="157" t="s">
        <v>368</v>
      </c>
      <c r="G489" s="157" t="s">
        <v>1442</v>
      </c>
      <c r="H489" s="156" t="s">
        <v>1444</v>
      </c>
      <c r="I489" s="145" t="s">
        <v>1443</v>
      </c>
      <c r="J489" s="145"/>
      <c r="K489" s="143">
        <v>5</v>
      </c>
    </row>
    <row r="490" spans="1:11" x14ac:dyDescent="0.25">
      <c r="A490" s="271"/>
      <c r="B490" s="271"/>
      <c r="C490" s="272"/>
      <c r="D490" s="143">
        <v>90</v>
      </c>
      <c r="E490" s="157" t="s">
        <v>366</v>
      </c>
      <c r="F490" s="157" t="s">
        <v>368</v>
      </c>
      <c r="G490" s="157" t="s">
        <v>830</v>
      </c>
      <c r="H490" s="156" t="s">
        <v>1045</v>
      </c>
      <c r="I490" s="143" t="s">
        <v>987</v>
      </c>
      <c r="J490" s="143" t="s">
        <v>866</v>
      </c>
      <c r="K490" s="143">
        <v>1</v>
      </c>
    </row>
    <row r="491" spans="1:11" x14ac:dyDescent="0.25">
      <c r="A491" s="271"/>
      <c r="B491" s="271"/>
      <c r="C491" s="272"/>
      <c r="D491" s="143">
        <v>90</v>
      </c>
      <c r="E491" s="157" t="s">
        <v>1445</v>
      </c>
      <c r="F491" s="157" t="s">
        <v>368</v>
      </c>
      <c r="G491" s="157" t="s">
        <v>1446</v>
      </c>
      <c r="H491" s="156" t="s">
        <v>1448</v>
      </c>
      <c r="I491" s="145" t="s">
        <v>1447</v>
      </c>
      <c r="J491" s="145"/>
      <c r="K491" s="143">
        <v>1</v>
      </c>
    </row>
    <row r="492" spans="1:11" x14ac:dyDescent="0.25">
      <c r="A492" s="271"/>
      <c r="B492" s="271"/>
      <c r="C492" s="272"/>
      <c r="D492" s="143">
        <v>100</v>
      </c>
      <c r="E492" s="157" t="s">
        <v>366</v>
      </c>
      <c r="F492" s="157" t="s">
        <v>368</v>
      </c>
      <c r="G492" s="157" t="s">
        <v>831</v>
      </c>
      <c r="H492" s="156" t="s">
        <v>1046</v>
      </c>
      <c r="I492" s="143" t="s">
        <v>988</v>
      </c>
      <c r="J492" s="143" t="s">
        <v>867</v>
      </c>
      <c r="K492" s="143">
        <v>1</v>
      </c>
    </row>
    <row r="493" spans="1:11" x14ac:dyDescent="0.25">
      <c r="A493" s="271"/>
      <c r="B493" s="271"/>
      <c r="C493" s="272"/>
      <c r="D493" s="143">
        <v>100</v>
      </c>
      <c r="E493" s="157" t="s">
        <v>1449</v>
      </c>
      <c r="F493" s="157" t="s">
        <v>368</v>
      </c>
      <c r="G493" s="157" t="s">
        <v>1450</v>
      </c>
      <c r="H493" s="156" t="s">
        <v>1452</v>
      </c>
      <c r="I493" s="145" t="s">
        <v>1451</v>
      </c>
      <c r="J493" s="146"/>
      <c r="K493" s="143">
        <v>1</v>
      </c>
    </row>
    <row r="494" spans="1:11" x14ac:dyDescent="0.25">
      <c r="A494" s="271"/>
      <c r="B494" s="271"/>
      <c r="C494" s="272"/>
      <c r="D494" s="143">
        <v>110</v>
      </c>
      <c r="E494" s="157" t="s">
        <v>366</v>
      </c>
      <c r="F494" s="157" t="s">
        <v>368</v>
      </c>
      <c r="G494" s="157" t="s">
        <v>832</v>
      </c>
      <c r="H494" s="156" t="s">
        <v>1047</v>
      </c>
      <c r="I494" s="143" t="s">
        <v>989</v>
      </c>
      <c r="J494" s="143" t="s">
        <v>868</v>
      </c>
      <c r="K494" s="143">
        <v>1</v>
      </c>
    </row>
    <row r="495" spans="1:11" x14ac:dyDescent="0.25">
      <c r="A495" s="271"/>
      <c r="B495" s="271"/>
      <c r="C495" s="272"/>
      <c r="D495" s="143">
        <v>110</v>
      </c>
      <c r="E495" s="157" t="s">
        <v>1295</v>
      </c>
      <c r="F495" s="157" t="s">
        <v>368</v>
      </c>
      <c r="G495" s="157" t="s">
        <v>1453</v>
      </c>
      <c r="H495" s="156" t="s">
        <v>1455</v>
      </c>
      <c r="I495" s="145" t="s">
        <v>1454</v>
      </c>
      <c r="J495" s="145"/>
      <c r="K495" s="143">
        <v>1</v>
      </c>
    </row>
    <row r="496" spans="1:11" x14ac:dyDescent="0.25">
      <c r="A496" s="271"/>
      <c r="B496" s="271"/>
      <c r="C496" s="272"/>
      <c r="D496" s="143">
        <v>120</v>
      </c>
      <c r="E496" s="157" t="s">
        <v>366</v>
      </c>
      <c r="F496" s="157" t="s">
        <v>368</v>
      </c>
      <c r="G496" s="157" t="s">
        <v>833</v>
      </c>
      <c r="H496" s="156" t="s">
        <v>1048</v>
      </c>
      <c r="I496" s="143" t="s">
        <v>990</v>
      </c>
      <c r="J496" s="143" t="s">
        <v>869</v>
      </c>
      <c r="K496" s="143">
        <v>1</v>
      </c>
    </row>
    <row r="497" spans="1:11" x14ac:dyDescent="0.25">
      <c r="A497" s="271"/>
      <c r="B497" s="271"/>
      <c r="C497" s="272"/>
      <c r="D497" s="143">
        <v>120</v>
      </c>
      <c r="E497" s="157" t="s">
        <v>1295</v>
      </c>
      <c r="F497" s="157" t="s">
        <v>368</v>
      </c>
      <c r="G497" s="157" t="s">
        <v>1456</v>
      </c>
      <c r="H497" s="156" t="s">
        <v>1459</v>
      </c>
      <c r="I497" s="145" t="s">
        <v>1458</v>
      </c>
      <c r="J497" s="146"/>
      <c r="K497" s="143" t="s">
        <v>1457</v>
      </c>
    </row>
    <row r="498" spans="1:11" x14ac:dyDescent="0.25">
      <c r="A498" s="271"/>
      <c r="B498" s="271"/>
      <c r="C498" s="272"/>
      <c r="D498" s="143">
        <v>130</v>
      </c>
      <c r="E498" s="157" t="s">
        <v>366</v>
      </c>
      <c r="F498" s="157" t="s">
        <v>368</v>
      </c>
      <c r="G498" s="157" t="s">
        <v>834</v>
      </c>
      <c r="H498" s="156" t="s">
        <v>429</v>
      </c>
      <c r="I498" s="143" t="s">
        <v>991</v>
      </c>
      <c r="J498" s="143" t="s">
        <v>870</v>
      </c>
      <c r="K498" s="143">
        <v>1</v>
      </c>
    </row>
    <row r="499" spans="1:11" x14ac:dyDescent="0.25">
      <c r="A499" s="271"/>
      <c r="B499" s="271"/>
      <c r="C499" s="272"/>
      <c r="D499" s="143">
        <v>130</v>
      </c>
      <c r="E499" s="157" t="s">
        <v>1460</v>
      </c>
      <c r="F499" s="157" t="s">
        <v>368</v>
      </c>
      <c r="G499" s="157" t="s">
        <v>1461</v>
      </c>
      <c r="H499" s="156" t="s">
        <v>1463</v>
      </c>
      <c r="I499" s="145" t="s">
        <v>1462</v>
      </c>
      <c r="J499" s="145"/>
      <c r="K499" s="143" t="s">
        <v>1457</v>
      </c>
    </row>
    <row r="500" spans="1:11" x14ac:dyDescent="0.25">
      <c r="A500" s="271"/>
      <c r="B500" s="271"/>
      <c r="C500" s="272"/>
      <c r="D500" s="143">
        <v>140</v>
      </c>
      <c r="E500" s="157" t="s">
        <v>366</v>
      </c>
      <c r="F500" s="157" t="s">
        <v>368</v>
      </c>
      <c r="G500" s="157" t="s">
        <v>835</v>
      </c>
      <c r="H500" s="156" t="s">
        <v>430</v>
      </c>
      <c r="I500" s="143" t="s">
        <v>992</v>
      </c>
      <c r="J500" s="143" t="s">
        <v>871</v>
      </c>
      <c r="K500" s="143">
        <v>1</v>
      </c>
    </row>
    <row r="501" spans="1:11" x14ac:dyDescent="0.25">
      <c r="A501" s="271"/>
      <c r="B501" s="271"/>
      <c r="C501" s="272"/>
      <c r="D501" s="143">
        <v>140</v>
      </c>
      <c r="E501" s="157" t="s">
        <v>1441</v>
      </c>
      <c r="F501" s="157" t="s">
        <v>368</v>
      </c>
      <c r="G501" s="157" t="s">
        <v>1464</v>
      </c>
      <c r="H501" s="156" t="s">
        <v>1466</v>
      </c>
      <c r="I501" s="145" t="s">
        <v>1465</v>
      </c>
      <c r="J501" s="146"/>
      <c r="K501" s="143" t="s">
        <v>1457</v>
      </c>
    </row>
    <row r="502" spans="1:11" x14ac:dyDescent="0.25">
      <c r="A502" s="271"/>
      <c r="B502" s="271"/>
      <c r="C502" s="272"/>
      <c r="D502" s="143">
        <v>150</v>
      </c>
      <c r="E502" s="157" t="s">
        <v>366</v>
      </c>
      <c r="F502" s="157" t="s">
        <v>368</v>
      </c>
      <c r="G502" s="157" t="s">
        <v>836</v>
      </c>
      <c r="H502" s="156" t="s">
        <v>431</v>
      </c>
      <c r="I502" s="143" t="s">
        <v>993</v>
      </c>
      <c r="J502" s="143" t="s">
        <v>872</v>
      </c>
      <c r="K502" s="143">
        <v>1</v>
      </c>
    </row>
    <row r="503" spans="1:11" x14ac:dyDescent="0.25">
      <c r="A503" s="271"/>
      <c r="B503" s="271"/>
      <c r="C503" s="272"/>
      <c r="D503" s="143">
        <v>150</v>
      </c>
      <c r="E503" s="157" t="s">
        <v>1295</v>
      </c>
      <c r="F503" s="157" t="s">
        <v>368</v>
      </c>
      <c r="G503" s="157" t="s">
        <v>1467</v>
      </c>
      <c r="H503" s="156" t="s">
        <v>1469</v>
      </c>
      <c r="I503" s="145" t="s">
        <v>1468</v>
      </c>
      <c r="J503" s="145"/>
      <c r="K503" s="143" t="s">
        <v>1457</v>
      </c>
    </row>
    <row r="504" spans="1:11" x14ac:dyDescent="0.25">
      <c r="A504" s="271"/>
      <c r="B504" s="271"/>
      <c r="C504" s="272"/>
      <c r="D504" s="143">
        <v>160</v>
      </c>
      <c r="E504" s="157" t="s">
        <v>366</v>
      </c>
      <c r="F504" s="157" t="s">
        <v>368</v>
      </c>
      <c r="G504" s="157" t="s">
        <v>837</v>
      </c>
      <c r="H504" s="156" t="s">
        <v>1049</v>
      </c>
      <c r="I504" s="143" t="s">
        <v>994</v>
      </c>
      <c r="J504" s="143" t="s">
        <v>873</v>
      </c>
      <c r="K504" s="143">
        <v>2</v>
      </c>
    </row>
    <row r="505" spans="1:11" x14ac:dyDescent="0.25">
      <c r="A505" s="271"/>
      <c r="B505" s="271"/>
      <c r="C505" s="272"/>
      <c r="D505" s="143">
        <v>160</v>
      </c>
      <c r="E505" s="157" t="s">
        <v>1441</v>
      </c>
      <c r="F505" s="157" t="s">
        <v>368</v>
      </c>
      <c r="G505" s="157" t="s">
        <v>1470</v>
      </c>
      <c r="H505" s="156" t="s">
        <v>1473</v>
      </c>
      <c r="I505" s="145" t="s">
        <v>1472</v>
      </c>
      <c r="J505" s="146"/>
      <c r="K505" s="145" t="s">
        <v>1471</v>
      </c>
    </row>
    <row r="506" spans="1:11" x14ac:dyDescent="0.25">
      <c r="A506" s="271"/>
      <c r="B506" s="271"/>
      <c r="C506" s="272"/>
      <c r="D506" s="143">
        <v>170</v>
      </c>
      <c r="E506" s="157" t="s">
        <v>366</v>
      </c>
      <c r="F506" s="157" t="s">
        <v>368</v>
      </c>
      <c r="G506" s="157" t="s">
        <v>838</v>
      </c>
      <c r="H506" s="156" t="s">
        <v>1050</v>
      </c>
      <c r="I506" s="143" t="s">
        <v>995</v>
      </c>
      <c r="J506" s="143" t="s">
        <v>874</v>
      </c>
      <c r="K506" s="143">
        <v>1</v>
      </c>
    </row>
    <row r="507" spans="1:11" x14ac:dyDescent="0.25">
      <c r="A507" s="271"/>
      <c r="B507" s="271"/>
      <c r="C507" s="272"/>
      <c r="D507" s="143">
        <v>170</v>
      </c>
      <c r="E507" s="157" t="s">
        <v>1421</v>
      </c>
      <c r="F507" s="157" t="s">
        <v>1411</v>
      </c>
      <c r="G507" s="157" t="s">
        <v>1422</v>
      </c>
      <c r="H507" s="156" t="s">
        <v>1424</v>
      </c>
      <c r="I507" s="145" t="s">
        <v>1423</v>
      </c>
      <c r="J507" s="146"/>
      <c r="K507" s="143">
        <v>1</v>
      </c>
    </row>
    <row r="508" spans="1:11" x14ac:dyDescent="0.25">
      <c r="A508" s="271"/>
      <c r="B508" s="271"/>
      <c r="C508" s="272"/>
      <c r="D508" s="143">
        <v>180</v>
      </c>
      <c r="E508" s="157" t="s">
        <v>366</v>
      </c>
      <c r="F508" s="157" t="s">
        <v>368</v>
      </c>
      <c r="G508" s="157" t="s">
        <v>839</v>
      </c>
      <c r="H508" s="156" t="s">
        <v>1051</v>
      </c>
      <c r="I508" s="143" t="s">
        <v>996</v>
      </c>
      <c r="J508" s="143" t="s">
        <v>875</v>
      </c>
      <c r="K508" s="143">
        <v>2</v>
      </c>
    </row>
    <row r="509" spans="1:11" x14ac:dyDescent="0.25">
      <c r="A509" s="271"/>
      <c r="B509" s="271"/>
      <c r="C509" s="272"/>
      <c r="D509" s="143">
        <v>180</v>
      </c>
      <c r="E509" s="157" t="s">
        <v>1425</v>
      </c>
      <c r="F509" s="157" t="s">
        <v>368</v>
      </c>
      <c r="G509" s="157" t="s">
        <v>1426</v>
      </c>
      <c r="H509" s="156" t="s">
        <v>1428</v>
      </c>
      <c r="I509" s="145" t="s">
        <v>1427</v>
      </c>
      <c r="J509" s="146"/>
      <c r="K509" s="143">
        <v>2</v>
      </c>
    </row>
    <row r="510" spans="1:11" x14ac:dyDescent="0.25">
      <c r="A510" s="271"/>
      <c r="B510" s="271"/>
      <c r="C510" s="272"/>
      <c r="D510" s="143">
        <v>190</v>
      </c>
      <c r="E510" s="157" t="s">
        <v>366</v>
      </c>
      <c r="F510" s="157" t="s">
        <v>368</v>
      </c>
      <c r="G510" s="157" t="s">
        <v>840</v>
      </c>
      <c r="H510" s="156" t="s">
        <v>1052</v>
      </c>
      <c r="I510" s="143" t="s">
        <v>997</v>
      </c>
      <c r="J510" s="143" t="s">
        <v>876</v>
      </c>
      <c r="K510" s="143">
        <v>1</v>
      </c>
    </row>
    <row r="511" spans="1:11" x14ac:dyDescent="0.25">
      <c r="A511" s="271"/>
      <c r="B511" s="271"/>
      <c r="C511" s="272"/>
      <c r="D511" s="143">
        <v>190</v>
      </c>
      <c r="E511" s="157" t="s">
        <v>1405</v>
      </c>
      <c r="F511" s="157" t="s">
        <v>1438</v>
      </c>
      <c r="G511" s="157" t="s">
        <v>1439</v>
      </c>
      <c r="H511" s="156"/>
      <c r="I511" s="145" t="s">
        <v>1440</v>
      </c>
      <c r="J511" s="145"/>
      <c r="K511" s="143">
        <v>1</v>
      </c>
    </row>
    <row r="512" spans="1:11" x14ac:dyDescent="0.25">
      <c r="A512" s="271"/>
      <c r="B512" s="271"/>
      <c r="C512" s="272"/>
      <c r="D512" s="143">
        <v>200</v>
      </c>
      <c r="E512" s="143" t="s">
        <v>366</v>
      </c>
      <c r="F512" s="143" t="s">
        <v>368</v>
      </c>
      <c r="G512" s="143" t="s">
        <v>841</v>
      </c>
      <c r="H512" s="156" t="s">
        <v>1053</v>
      </c>
      <c r="I512" s="143" t="s">
        <v>998</v>
      </c>
      <c r="J512" s="143" t="s">
        <v>877</v>
      </c>
      <c r="K512" s="143">
        <v>1</v>
      </c>
    </row>
    <row r="513" spans="1:11" x14ac:dyDescent="0.25">
      <c r="A513" s="271"/>
      <c r="B513" s="271"/>
      <c r="C513" s="272"/>
      <c r="D513" s="143">
        <v>210</v>
      </c>
      <c r="E513" s="157" t="s">
        <v>366</v>
      </c>
      <c r="F513" s="157" t="s">
        <v>368</v>
      </c>
      <c r="G513" s="157" t="s">
        <v>842</v>
      </c>
      <c r="H513" s="156" t="s">
        <v>1054</v>
      </c>
      <c r="I513" s="143" t="s">
        <v>999</v>
      </c>
      <c r="J513" s="143" t="s">
        <v>878</v>
      </c>
      <c r="K513" s="143">
        <v>1</v>
      </c>
    </row>
    <row r="514" spans="1:11" x14ac:dyDescent="0.25">
      <c r="A514" s="271"/>
      <c r="B514" s="271"/>
      <c r="C514" s="272"/>
      <c r="D514" s="143">
        <v>210</v>
      </c>
      <c r="E514" s="157" t="s">
        <v>1441</v>
      </c>
      <c r="F514" s="157" t="s">
        <v>368</v>
      </c>
      <c r="G514" s="157" t="s">
        <v>1474</v>
      </c>
      <c r="H514" s="156" t="s">
        <v>1476</v>
      </c>
      <c r="I514" s="145" t="s">
        <v>1475</v>
      </c>
      <c r="J514" s="145"/>
      <c r="K514" s="143" t="s">
        <v>1457</v>
      </c>
    </row>
    <row r="515" spans="1:11" x14ac:dyDescent="0.25">
      <c r="A515" s="271"/>
      <c r="B515" s="271"/>
      <c r="C515" s="272"/>
      <c r="D515" s="143">
        <v>220</v>
      </c>
      <c r="E515" s="157" t="s">
        <v>366</v>
      </c>
      <c r="F515" s="157" t="s">
        <v>368</v>
      </c>
      <c r="G515" s="157" t="s">
        <v>1092</v>
      </c>
      <c r="H515" s="156" t="s">
        <v>1053</v>
      </c>
      <c r="I515" s="143" t="s">
        <v>998</v>
      </c>
      <c r="J515" s="143"/>
      <c r="K515" s="143">
        <v>1</v>
      </c>
    </row>
    <row r="516" spans="1:11" x14ac:dyDescent="0.25">
      <c r="A516" s="271"/>
      <c r="B516" s="271"/>
      <c r="C516" s="272"/>
      <c r="D516" s="143">
        <v>220</v>
      </c>
      <c r="E516" s="157" t="s">
        <v>1295</v>
      </c>
      <c r="F516" s="157" t="s">
        <v>368</v>
      </c>
      <c r="G516" s="157" t="s">
        <v>1435</v>
      </c>
      <c r="H516" s="156" t="s">
        <v>1437</v>
      </c>
      <c r="I516" s="145" t="s">
        <v>1436</v>
      </c>
      <c r="J516" s="146"/>
      <c r="K516" s="145">
        <v>1</v>
      </c>
    </row>
    <row r="517" spans="1:11" x14ac:dyDescent="0.25">
      <c r="A517" s="271"/>
      <c r="B517" s="271"/>
      <c r="C517" s="272"/>
      <c r="D517" s="143">
        <v>230</v>
      </c>
      <c r="E517" s="157" t="s">
        <v>366</v>
      </c>
      <c r="F517" s="157" t="s">
        <v>368</v>
      </c>
      <c r="G517" s="157" t="s">
        <v>843</v>
      </c>
      <c r="H517" s="156" t="s">
        <v>1055</v>
      </c>
      <c r="I517" s="143" t="s">
        <v>1000</v>
      </c>
      <c r="J517" s="143" t="s">
        <v>879</v>
      </c>
      <c r="K517" s="143">
        <v>1</v>
      </c>
    </row>
    <row r="518" spans="1:11" x14ac:dyDescent="0.25">
      <c r="A518" s="271"/>
      <c r="B518" s="271"/>
      <c r="C518" s="272"/>
      <c r="D518" s="143">
        <v>230</v>
      </c>
      <c r="E518" s="157" t="s">
        <v>1449</v>
      </c>
      <c r="F518" s="157" t="s">
        <v>368</v>
      </c>
      <c r="G518" s="157" t="s">
        <v>1477</v>
      </c>
      <c r="H518" s="156" t="s">
        <v>1479</v>
      </c>
      <c r="I518" s="145" t="s">
        <v>1478</v>
      </c>
      <c r="J518" s="146"/>
      <c r="K518" s="143" t="s">
        <v>1457</v>
      </c>
    </row>
    <row r="519" spans="1:11" x14ac:dyDescent="0.25">
      <c r="A519" s="271"/>
      <c r="B519" s="271"/>
      <c r="C519" s="272"/>
      <c r="D519" s="143">
        <v>240</v>
      </c>
      <c r="E519" s="143" t="s">
        <v>366</v>
      </c>
      <c r="F519" s="143" t="s">
        <v>368</v>
      </c>
      <c r="G519" s="143" t="s">
        <v>844</v>
      </c>
      <c r="H519" s="156" t="s">
        <v>1056</v>
      </c>
      <c r="I519" s="143" t="s">
        <v>1001</v>
      </c>
      <c r="J519" s="143" t="s">
        <v>880</v>
      </c>
      <c r="K519" s="143">
        <v>1</v>
      </c>
    </row>
    <row r="520" spans="1:11" x14ac:dyDescent="0.25">
      <c r="A520" s="271"/>
      <c r="B520" s="271"/>
      <c r="C520" s="272"/>
      <c r="D520" s="143">
        <v>250</v>
      </c>
      <c r="E520" s="143" t="s">
        <v>366</v>
      </c>
      <c r="F520" s="143" t="s">
        <v>368</v>
      </c>
      <c r="G520" s="143" t="s">
        <v>845</v>
      </c>
      <c r="H520" s="156" t="s">
        <v>1057</v>
      </c>
      <c r="I520" s="143" t="s">
        <v>1002</v>
      </c>
      <c r="J520" s="143" t="s">
        <v>881</v>
      </c>
      <c r="K520" s="143">
        <v>3.3333333333333335E-3</v>
      </c>
    </row>
  </sheetData>
  <autoFilter ref="A2:L335"/>
  <mergeCells count="69">
    <mergeCell ref="A478:A520"/>
    <mergeCell ref="B478:B520"/>
    <mergeCell ref="C478:C520"/>
    <mergeCell ref="C392:C434"/>
    <mergeCell ref="B392:B434"/>
    <mergeCell ref="A392:A434"/>
    <mergeCell ref="A435:A477"/>
    <mergeCell ref="B435:B477"/>
    <mergeCell ref="C435:C477"/>
    <mergeCell ref="C336:C391"/>
    <mergeCell ref="B336:B391"/>
    <mergeCell ref="A336:A391"/>
    <mergeCell ref="C18:C32"/>
    <mergeCell ref="B18:B32"/>
    <mergeCell ref="A18:A32"/>
    <mergeCell ref="B50:B66"/>
    <mergeCell ref="C50:C66"/>
    <mergeCell ref="A50:A66"/>
    <mergeCell ref="C67:C83"/>
    <mergeCell ref="B67:B83"/>
    <mergeCell ref="A67:A83"/>
    <mergeCell ref="C84:C100"/>
    <mergeCell ref="B84:B100"/>
    <mergeCell ref="A84:A100"/>
    <mergeCell ref="C101:C117"/>
    <mergeCell ref="C3:C17"/>
    <mergeCell ref="B3:B17"/>
    <mergeCell ref="A3:A17"/>
    <mergeCell ref="B33:B49"/>
    <mergeCell ref="C33:C49"/>
    <mergeCell ref="A33:A49"/>
    <mergeCell ref="B101:B117"/>
    <mergeCell ref="A101:A117"/>
    <mergeCell ref="C118:C134"/>
    <mergeCell ref="B118:B134"/>
    <mergeCell ref="A118:A134"/>
    <mergeCell ref="C135:C153"/>
    <mergeCell ref="B135:B153"/>
    <mergeCell ref="A135:A153"/>
    <mergeCell ref="C154:C172"/>
    <mergeCell ref="B154:B172"/>
    <mergeCell ref="A154:A172"/>
    <mergeCell ref="A173:A191"/>
    <mergeCell ref="A192:A210"/>
    <mergeCell ref="A211:A229"/>
    <mergeCell ref="A230:A248"/>
    <mergeCell ref="A249:A267"/>
    <mergeCell ref="B173:B191"/>
    <mergeCell ref="C173:C191"/>
    <mergeCell ref="B192:B210"/>
    <mergeCell ref="C192:C210"/>
    <mergeCell ref="B211:B229"/>
    <mergeCell ref="C211:C229"/>
    <mergeCell ref="C268:C281"/>
    <mergeCell ref="B268:B281"/>
    <mergeCell ref="A268:A281"/>
    <mergeCell ref="B230:B248"/>
    <mergeCell ref="C230:C248"/>
    <mergeCell ref="B249:B267"/>
    <mergeCell ref="C249:C267"/>
    <mergeCell ref="A320:A335"/>
    <mergeCell ref="B320:B335"/>
    <mergeCell ref="C320:C335"/>
    <mergeCell ref="A282:A300"/>
    <mergeCell ref="B282:B300"/>
    <mergeCell ref="C282:C300"/>
    <mergeCell ref="A301:A319"/>
    <mergeCell ref="B301:B319"/>
    <mergeCell ref="C301:C319"/>
  </mergeCells>
  <phoneticPr fontId="2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</vt:lpstr>
      <vt:lpstr>Product Matrix</vt:lpstr>
      <vt:lpstr>Main Exploded View</vt:lpstr>
      <vt:lpstr>L1&amp;L2 Parts List</vt:lpstr>
      <vt:lpstr>L2.5&amp;L3 Parts List</vt:lpstr>
      <vt:lpstr>FRU Assembly BOM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Xiaowei Li</dc:creator>
  <cp:lastModifiedBy>Ting Ting22 Li</cp:lastModifiedBy>
  <dcterms:created xsi:type="dcterms:W3CDTF">2018-11-08T05:38:48Z</dcterms:created>
  <dcterms:modified xsi:type="dcterms:W3CDTF">2019-10-16T03:00:19Z</dcterms:modified>
</cp:coreProperties>
</file>